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.33\Public\Energie R bet\ETUDES\AF2650_PV_66_01_PV et Bornes Elec CAF PERPIGNAN\05-Pour diffusion\3-DCE\Pièces écrites\"/>
    </mc:Choice>
  </mc:AlternateContent>
  <xr:revisionPtr revIDLastSave="0" documentId="13_ncr:1_{7AE15BB3-74C9-45D1-AF58-6EEC5351A510}" xr6:coauthVersionLast="36" xr6:coauthVersionMax="36" xr10:uidLastSave="{00000000-0000-0000-0000-000000000000}"/>
  <bookViews>
    <workbookView xWindow="240" yWindow="15" windowWidth="16095" windowHeight="9660" activeTab="1" xr2:uid="{00000000-000D-0000-FFFF-FFFF00000000}"/>
  </bookViews>
  <sheets>
    <sheet name="Page de garde" sheetId="1" r:id="rId1"/>
    <sheet name="AO" sheetId="2" r:id="rId2"/>
    <sheet name="Paramètres" sheetId="3" state="hidden" r:id="rId3"/>
    <sheet name="Version" sheetId="4" state="hidden" r:id="rId4"/>
    <sheet name="Coordonnées Entreprise" sheetId="5" r:id="rId5"/>
    <sheet name="Prestations supplémentaires" sheetId="6" r:id="rId6"/>
  </sheets>
  <definedNames>
    <definedName name="CODELOT">Paramètres!$C$9</definedName>
    <definedName name="CPVILLEDOSSIER">Paramètres!$C$26:$J$26</definedName>
    <definedName name="DATEVALEUR">Paramètres!$C$13</definedName>
    <definedName name="_xlnm.Print_Titles" localSheetId="1">AO!$1:$3</definedName>
    <definedName name="INDICELOT">Paramètres!$C$17</definedName>
    <definedName name="NUMDOSSIER">Paramètres!$C$7</definedName>
    <definedName name="OBSERVATIONCONSULTE">'Coordonnées Entreprise'!$C$28:$J$28</definedName>
    <definedName name="PARCELLEDOSSIER">Paramètres!$C$28:$J$28</definedName>
    <definedName name="PHASELOT">Paramètres!$C$15</definedName>
    <definedName name="RUEDOSSIER">Paramètres!$C$24:$J$24</definedName>
    <definedName name="TAUXTVA1">Paramètres!$C$19</definedName>
    <definedName name="TAUXTVA2">Paramètres!$C$20</definedName>
    <definedName name="TAUXTVA3">Paramètres!$C$21</definedName>
    <definedName name="TAUXTVA4">Paramètres!$C$22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Paramètres!$C$3:$J$3</definedName>
    <definedName name="TITREDOSSIER">Paramètres!$C$5:$J$5</definedName>
    <definedName name="TITRELOT">Paramètres!$C$11:$J$11</definedName>
  </definedNames>
  <calcPr calcId="191029"/>
</workbook>
</file>

<file path=xl/calcChain.xml><?xml version="1.0" encoding="utf-8"?>
<calcChain xmlns="http://schemas.openxmlformats.org/spreadsheetml/2006/main">
  <c r="F54" i="6" l="1"/>
  <c r="F52" i="6"/>
  <c r="F50" i="6"/>
  <c r="F48" i="6"/>
  <c r="F46" i="6"/>
  <c r="F44" i="6"/>
  <c r="F42" i="6"/>
  <c r="F40" i="6"/>
  <c r="F38" i="6"/>
  <c r="F36" i="6"/>
  <c r="F34" i="6"/>
  <c r="F32" i="6"/>
  <c r="F30" i="6"/>
  <c r="F28" i="6"/>
  <c r="F26" i="6"/>
  <c r="F24" i="6"/>
  <c r="F22" i="6"/>
  <c r="F20" i="6"/>
  <c r="F18" i="6"/>
  <c r="F16" i="6"/>
  <c r="F14" i="6"/>
  <c r="F12" i="6"/>
  <c r="F10" i="6"/>
  <c r="F8" i="6"/>
  <c r="F6" i="6"/>
  <c r="AA97" i="3"/>
  <c r="AA8" i="3"/>
  <c r="G213" i="2"/>
  <c r="G212" i="2"/>
  <c r="G210" i="2"/>
  <c r="G209" i="2"/>
  <c r="G208" i="2"/>
  <c r="G194" i="2"/>
  <c r="G193" i="2"/>
  <c r="G195" i="2" s="1"/>
  <c r="G188" i="2"/>
  <c r="G187" i="2"/>
  <c r="G189" i="2" s="1"/>
  <c r="K177" i="2"/>
  <c r="K171" i="2"/>
  <c r="K165" i="2"/>
  <c r="K160" i="2"/>
  <c r="K156" i="2"/>
  <c r="K133" i="2"/>
  <c r="G211" i="2" s="1"/>
  <c r="K128" i="2"/>
  <c r="K119" i="2"/>
  <c r="K109" i="2"/>
  <c r="K104" i="2"/>
  <c r="K100" i="2"/>
  <c r="K94" i="2"/>
  <c r="K90" i="2"/>
  <c r="G148" i="2" s="1"/>
  <c r="G75" i="2"/>
  <c r="G76" i="2" s="1"/>
  <c r="G74" i="2"/>
  <c r="K68" i="2"/>
  <c r="K58" i="2"/>
  <c r="K55" i="2"/>
  <c r="G64" i="2" s="1"/>
  <c r="K44" i="2"/>
  <c r="K41" i="2"/>
  <c r="G81" i="2" s="1"/>
  <c r="K38" i="2"/>
  <c r="K35" i="2"/>
  <c r="K32" i="2"/>
  <c r="K23" i="2"/>
  <c r="K20" i="2"/>
  <c r="K16" i="2"/>
  <c r="K13" i="2"/>
  <c r="G207" i="2" s="1"/>
  <c r="G85" i="1"/>
  <c r="G83" i="1"/>
  <c r="G81" i="1"/>
  <c r="G79" i="1"/>
  <c r="E71" i="1"/>
  <c r="E66" i="1"/>
  <c r="E62" i="1"/>
  <c r="E20" i="1"/>
  <c r="E11" i="1"/>
  <c r="G80" i="2" l="1"/>
  <c r="G82" i="2" s="1"/>
  <c r="G52" i="2"/>
  <c r="G147" i="2"/>
  <c r="G149" i="2" s="1"/>
  <c r="G199" i="2"/>
  <c r="G200" i="2"/>
  <c r="G65" i="2"/>
  <c r="G66" i="2" s="1"/>
  <c r="G205" i="2"/>
  <c r="G206" i="2"/>
  <c r="G141" i="2"/>
  <c r="G51" i="2"/>
  <c r="G53" i="2" s="1"/>
  <c r="G142" i="2"/>
  <c r="G216" i="2"/>
  <c r="G217" i="2"/>
  <c r="G143" i="2" l="1"/>
  <c r="G201" i="2"/>
  <c r="G218" i="2"/>
  <c r="AA1" i="3" s="1"/>
  <c r="AA33" i="3" l="1"/>
  <c r="AA3" i="3"/>
  <c r="AA37" i="3"/>
  <c r="AA27" i="3" l="1"/>
  <c r="AA12" i="3"/>
  <c r="AA42" i="3"/>
  <c r="AA4" i="3"/>
  <c r="AA5" i="3"/>
  <c r="AA18" i="3" l="1"/>
  <c r="AA10" i="3" s="1"/>
  <c r="AA32" i="3"/>
  <c r="AA15" i="3"/>
  <c r="AA9" i="3" s="1"/>
  <c r="AA24" i="3"/>
  <c r="AA23" i="3"/>
  <c r="AA13" i="3"/>
  <c r="AA6" i="3"/>
  <c r="AA7" i="3"/>
  <c r="AA47" i="3" l="1"/>
  <c r="AA50" i="3"/>
  <c r="AA34" i="3"/>
  <c r="AA43" i="3"/>
  <c r="AA38" i="3"/>
  <c r="AA21" i="3"/>
  <c r="AA22" i="3" s="1"/>
  <c r="AA11" i="3"/>
  <c r="AA41" i="3"/>
  <c r="AA19" i="3"/>
  <c r="AA20" i="3" s="1"/>
  <c r="AA28" i="3"/>
  <c r="AA46" i="3"/>
  <c r="AA29" i="3"/>
  <c r="AA16" i="3"/>
  <c r="AA17" i="3" s="1"/>
  <c r="AA51" i="3"/>
  <c r="AA93" i="3"/>
  <c r="AA89" i="3"/>
  <c r="AA85" i="3" s="1"/>
  <c r="AA80" i="3" s="1"/>
  <c r="AA72" i="3" s="1"/>
  <c r="AA64" i="3" s="1"/>
  <c r="AA56" i="3" s="1"/>
  <c r="AA44" i="3" s="1"/>
  <c r="AA14" i="3"/>
  <c r="AA65" i="3" s="1"/>
  <c r="AA57" i="3" s="1"/>
  <c r="AA45" i="3" s="1"/>
  <c r="AA26" i="3" s="1"/>
  <c r="AA73" i="3" l="1"/>
  <c r="AA25" i="3"/>
  <c r="AA79" i="3"/>
  <c r="AA96" i="3"/>
  <c r="AA92" i="3" s="1"/>
  <c r="AA39" i="3" s="1"/>
  <c r="AA71" i="3"/>
  <c r="AA63" i="3" s="1"/>
  <c r="AA55" i="3" s="1"/>
  <c r="AA40" i="3" s="1"/>
  <c r="AA75" i="3"/>
  <c r="AA67" i="3" s="1"/>
  <c r="AA59" i="3" s="1"/>
  <c r="AA49" i="3" s="1"/>
  <c r="AA31" i="3" s="1"/>
  <c r="AA94" i="3"/>
  <c r="AA90" i="3" s="1"/>
  <c r="AA82" i="3"/>
  <c r="AA69" i="3"/>
  <c r="AA61" i="3" s="1"/>
  <c r="AA53" i="3" s="1"/>
  <c r="AA36" i="3" s="1"/>
  <c r="AA95" i="3"/>
  <c r="AA91" i="3" s="1"/>
  <c r="AA77" i="3"/>
  <c r="AA87" i="3" l="1"/>
  <c r="AA83" i="3" s="1"/>
  <c r="AA76" i="3" s="1"/>
  <c r="AA68" i="3" s="1"/>
  <c r="AA60" i="3" s="1"/>
  <c r="AA52" i="3" s="1"/>
  <c r="AA35" i="3"/>
  <c r="AA86" i="3"/>
  <c r="AA81" i="3" s="1"/>
  <c r="AA74" i="3" s="1"/>
  <c r="AA66" i="3" s="1"/>
  <c r="AA58" i="3" s="1"/>
  <c r="AA48" i="3" s="1"/>
  <c r="AA30" i="3"/>
  <c r="AA88" i="3"/>
  <c r="AA84" i="3" s="1"/>
  <c r="AA78" i="3" s="1"/>
  <c r="AA70" i="3" s="1"/>
  <c r="AA62" i="3" s="1"/>
  <c r="AA54" i="3" s="1"/>
  <c r="AA98" i="3"/>
  <c r="AA2" i="3" s="1"/>
  <c r="D221" i="2" s="1"/>
</calcChain>
</file>

<file path=xl/sharedStrings.xml><?xml version="1.0" encoding="utf-8"?>
<sst xmlns="http://schemas.openxmlformats.org/spreadsheetml/2006/main" count="438" uniqueCount="265">
  <si>
    <t>Dossier</t>
  </si>
  <si>
    <t>Date</t>
  </si>
  <si>
    <t>Phase</t>
  </si>
  <si>
    <t>Indice</t>
  </si>
  <si>
    <t>MAITRE D'OUVRAGE
Caisse d'allocations familiales des PyrénéesOrientales
112, rue du Docteur Henri Ey
66 000 Perpignan</t>
  </si>
  <si>
    <t>BUREAU D'ETUDES : 
    ENERGIE R BET
    7 Rue Augustin Thierry
    66000 PERPIGNAN
    Tél : 04 68 73 85 67</t>
  </si>
  <si>
    <t>ARCHITECTE : 
    ARCHI CONCEPT
    2 BD DES PYRENEES
    66 000 PERPIGNAN</t>
  </si>
  <si>
    <t>NIV</t>
  </si>
  <si>
    <t>CODE</t>
  </si>
  <si>
    <t>CODE_CAO</t>
  </si>
  <si>
    <t>TITRE1</t>
  </si>
  <si>
    <t>M1</t>
  </si>
  <si>
    <t>M2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</si>
  <si>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</si>
  <si>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</si>
  <si>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</si>
  <si>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</si>
  <si>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</si>
  <si>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</si>
  <si>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</si>
  <si>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</si>
  <si>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</si>
  <si>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</si>
  <si>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</si>
  <si>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</si>
  <si>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</si>
  <si>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</si>
  <si>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</si>
  <si>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</si>
  <si>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</si>
  <si>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</si>
  <si>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</si>
  <si>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 xml:space="preserve"> Variante /
          </t>
  </si>
  <si>
    <t xml:space="preserve">Numéro
          </t>
  </si>
  <si>
    <t>Taux TVA</t>
  </si>
  <si>
    <t>Marque</t>
  </si>
  <si>
    <t>Référence</t>
  </si>
  <si>
    <t>Commentaire</t>
  </si>
  <si>
    <t>Localisation</t>
  </si>
  <si>
    <t>Lot n°01b</t>
  </si>
  <si>
    <t>GROS OEUVRE</t>
  </si>
  <si>
    <t>01b.1</t>
  </si>
  <si>
    <t>TRAVAUX DE GROS OEUVRE</t>
  </si>
  <si>
    <t>4.&amp;</t>
  </si>
  <si>
    <t>01b.1.2</t>
  </si>
  <si>
    <t>GO.3</t>
  </si>
  <si>
    <t>COUTS GENERAUX</t>
  </si>
  <si>
    <t>01b.1.2.1</t>
  </si>
  <si>
    <t>GO.3.1</t>
  </si>
  <si>
    <t>Installation de chantier</t>
  </si>
  <si>
    <t>5.T</t>
  </si>
  <si>
    <t>01b.1.2.1.1</t>
  </si>
  <si>
    <t>GO.3.1.2</t>
  </si>
  <si>
    <t>Moyen de levage</t>
  </si>
  <si>
    <t>Ens</t>
  </si>
  <si>
    <t>9.T</t>
  </si>
  <si>
    <t>9.&amp;</t>
  </si>
  <si>
    <t>01b.1.2.1.2</t>
  </si>
  <si>
    <t>GO.3.1.3</t>
  </si>
  <si>
    <t>Panneau de chantier</t>
  </si>
  <si>
    <t>01b.1.2.1.3</t>
  </si>
  <si>
    <t>GO.3.1.4</t>
  </si>
  <si>
    <t>Branchements AEP, Electricité, Télécom, EU, EP</t>
  </si>
  <si>
    <t>01b.1.2.1.4</t>
  </si>
  <si>
    <t>GO.3.1.6</t>
  </si>
  <si>
    <t>Baraquements de chantier</t>
  </si>
  <si>
    <t>Mois</t>
  </si>
  <si>
    <t>9.U.IMAGE</t>
  </si>
  <si>
    <t>01b.1.2.1.5</t>
  </si>
  <si>
    <t>GO.3.1.7</t>
  </si>
  <si>
    <t xml:space="preserve">Aires de stockage </t>
  </si>
  <si>
    <t>01b.1.2.1.6</t>
  </si>
  <si>
    <t>GO.3.1.9</t>
  </si>
  <si>
    <t>Signalisation - Accès</t>
  </si>
  <si>
    <t>FT</t>
  </si>
  <si>
    <t>01b.1.2.1.7</t>
  </si>
  <si>
    <t>GO.3.1.12</t>
  </si>
  <si>
    <t>Accès horizontaux et verticaux</t>
  </si>
  <si>
    <t>01b.1.2.1.8</t>
  </si>
  <si>
    <t>GO.3.1.11</t>
  </si>
  <si>
    <t>Évacuation des gravats</t>
  </si>
  <si>
    <t>01b.1.2.1.9</t>
  </si>
  <si>
    <t>GO.3.1.8</t>
  </si>
  <si>
    <t>Clôtures de chantier</t>
  </si>
  <si>
    <t>5.&amp;</t>
  </si>
  <si>
    <t>Total H.T. :</t>
  </si>
  <si>
    <t>Total T.V.A. (20%) :</t>
  </si>
  <si>
    <t>Total T.T.C. :</t>
  </si>
  <si>
    <t>01b.1.2.2</t>
  </si>
  <si>
    <t>GO.3.2</t>
  </si>
  <si>
    <t>Etudes</t>
  </si>
  <si>
    <t>01b.1.2.2.1</t>
  </si>
  <si>
    <t>GO.3.2.1</t>
  </si>
  <si>
    <t>Etude BA</t>
  </si>
  <si>
    <t>01b.1.2.2.2</t>
  </si>
  <si>
    <t>GO.3.2.2</t>
  </si>
  <si>
    <t xml:space="preserve">Etude géotechnique </t>
  </si>
  <si>
    <t>01b.1.2.3</t>
  </si>
  <si>
    <t>GO.3.3</t>
  </si>
  <si>
    <t>Constat d'huissier</t>
  </si>
  <si>
    <t>01b.1.2.3.1</t>
  </si>
  <si>
    <t>GO.3.3.1</t>
  </si>
  <si>
    <t>01b.1.3</t>
  </si>
  <si>
    <t xml:space="preserve">FONDATIONS POUR OMBRIERES </t>
  </si>
  <si>
    <t>01b.1.3.1</t>
  </si>
  <si>
    <t>GO.4</t>
  </si>
  <si>
    <t xml:space="preserve">Infrastructure </t>
  </si>
  <si>
    <t>01b.1.3.1.1</t>
  </si>
  <si>
    <t>GO.4.1</t>
  </si>
  <si>
    <t>Fondations</t>
  </si>
  <si>
    <t>6.T</t>
  </si>
  <si>
    <t>01b.1.3.1.1.1</t>
  </si>
  <si>
    <t>GO.4.1.1</t>
  </si>
  <si>
    <t>Terrassements complémentaires</t>
  </si>
  <si>
    <t>8.T</t>
  </si>
  <si>
    <t>01b.1.3.1.1.1.1</t>
  </si>
  <si>
    <t>GO.3.2.3</t>
  </si>
  <si>
    <t>Implantation</t>
  </si>
  <si>
    <t>Ft</t>
  </si>
  <si>
    <t>01b.1.3.1.1.1.2</t>
  </si>
  <si>
    <t>GO.4.1.1.3</t>
  </si>
  <si>
    <t>Fouilles pour semelles</t>
  </si>
  <si>
    <t>M3</t>
  </si>
  <si>
    <t>9.M.Z</t>
  </si>
  <si>
    <t>9.L</t>
  </si>
  <si>
    <r>
      <rPr>
        <i/>
        <sz val="8"/>
        <color rgb="FF000000"/>
        <rFont val="Arial"/>
        <family val="2"/>
      </rPr>
      <t xml:space="preserve">Localisation : </t>
    </r>
    <r>
      <rPr>
        <i/>
        <sz val="8"/>
        <color rgb="FFFF0000"/>
        <rFont val="Arial"/>
        <family val="2"/>
      </rPr>
      <t xml:space="preserve">Suivant plan de structure </t>
    </r>
  </si>
  <si>
    <t>01b.1.3.1.1.1.3</t>
  </si>
  <si>
    <t>GO.4.1.1.5</t>
  </si>
  <si>
    <t>Evacuation des terres</t>
  </si>
  <si>
    <t>01b.1.3.1.1.1.4</t>
  </si>
  <si>
    <t>GO.4.1.1.6</t>
  </si>
  <si>
    <t>Remblai avec terres du site</t>
  </si>
  <si>
    <t>ENS</t>
  </si>
  <si>
    <t>8.&amp;</t>
  </si>
  <si>
    <t>01b.1.3.1.1.2</t>
  </si>
  <si>
    <t>GO.4.1.4</t>
  </si>
  <si>
    <t>Béton de propreté</t>
  </si>
  <si>
    <t>01b.1.3.1.1.2.1</t>
  </si>
  <si>
    <t>GO.4.1.4.1</t>
  </si>
  <si>
    <r>
      <rPr>
        <i/>
        <sz val="8"/>
        <color rgb="FF000000"/>
        <rFont val="Arial"/>
        <family val="2"/>
      </rPr>
      <t xml:space="preserve">Localisation : </t>
    </r>
    <r>
      <rPr>
        <i/>
        <sz val="8"/>
        <color rgb="FFFF0000"/>
        <rFont val="Arial"/>
        <family val="2"/>
      </rPr>
      <t xml:space="preserve">Béton de propreté en fond de fouille de fondations suivant plans et étude BA </t>
    </r>
  </si>
  <si>
    <t>01b.1.3.1.1.3</t>
  </si>
  <si>
    <t>GO.4.1.5</t>
  </si>
  <si>
    <t>Gros Béton</t>
  </si>
  <si>
    <t>01b.1.3.1.1.4</t>
  </si>
  <si>
    <t>GO.4.1.7</t>
  </si>
  <si>
    <t>Semelles BA et armatures</t>
  </si>
  <si>
    <t>01b.1.3.1.1.4.1</t>
  </si>
  <si>
    <t>GO.4.1.7.2</t>
  </si>
  <si>
    <t>Semelles isolées en BA et armatures</t>
  </si>
  <si>
    <r>
      <rPr>
        <i/>
        <sz val="8"/>
        <color rgb="FF000000"/>
        <rFont val="Arial"/>
        <family val="2"/>
      </rPr>
      <t xml:space="preserve">Localisation : </t>
    </r>
    <r>
      <rPr>
        <i/>
        <sz val="8"/>
        <color rgb="FFFF0000"/>
        <rFont val="Arial"/>
        <family val="2"/>
      </rPr>
      <t>Suivant plan de structure (300*300*150ht)</t>
    </r>
  </si>
  <si>
    <t>01b.1.3.1.1.5</t>
  </si>
  <si>
    <t>GO.4.1.14</t>
  </si>
  <si>
    <t>Tirants</t>
  </si>
  <si>
    <t>01b.1.3.1.1.6</t>
  </si>
  <si>
    <t>Plots BA 50*50*50ht</t>
  </si>
  <si>
    <r>
      <rPr>
        <i/>
        <sz val="8"/>
        <color rgb="FF000000"/>
        <rFont val="Arial"/>
        <family val="2"/>
      </rPr>
      <t xml:space="preserve">Localisation : </t>
    </r>
    <r>
      <rPr>
        <i/>
        <sz val="8"/>
        <color rgb="FFFF0000"/>
        <rFont val="Arial"/>
        <family val="2"/>
      </rPr>
      <t>Suivant plans de structure, plot BA</t>
    </r>
  </si>
  <si>
    <t>01b.1.3.1.1.7</t>
  </si>
  <si>
    <t>ETAN.4.6.3.1</t>
  </si>
  <si>
    <t xml:space="preserve">Couvertines </t>
  </si>
  <si>
    <r>
      <rPr>
        <i/>
        <sz val="8"/>
        <color rgb="FF000000"/>
        <rFont val="Arial"/>
        <family val="2"/>
      </rPr>
      <t xml:space="preserve">Localisation : </t>
    </r>
    <r>
      <rPr>
        <i/>
        <sz val="8"/>
        <color rgb="FFFF0000"/>
        <rFont val="Arial"/>
        <family val="2"/>
      </rPr>
      <t>En protection des pieds de poteaux métal</t>
    </r>
  </si>
  <si>
    <t>6.&amp;</t>
  </si>
  <si>
    <t>01b.1.4</t>
  </si>
  <si>
    <t>FONDATIONS POUR ABRIS VELOS</t>
  </si>
  <si>
    <t>01b.1.4.1</t>
  </si>
  <si>
    <t>01b.1.4.1.1</t>
  </si>
  <si>
    <t>GO.4.1.11</t>
  </si>
  <si>
    <t>01b.1.4.1.1.1</t>
  </si>
  <si>
    <t>01b.1.4.1.1.1.1</t>
  </si>
  <si>
    <t>01b.1.4.1.1.1.2</t>
  </si>
  <si>
    <t>Fouilles pour bêches</t>
  </si>
  <si>
    <r>
      <rPr>
        <i/>
        <sz val="8"/>
        <color rgb="FF000000"/>
        <rFont val="Arial"/>
        <family val="2"/>
      </rPr>
      <t xml:space="preserve">Localisation : </t>
    </r>
    <r>
      <rPr>
        <i/>
        <sz val="8"/>
        <color rgb="FFFF0000"/>
        <rFont val="Arial"/>
        <family val="2"/>
      </rPr>
      <t>Suivant plan de structure</t>
    </r>
  </si>
  <si>
    <t>01b.1.4.1.1.1.3</t>
  </si>
  <si>
    <t>01b.1.4.1.1.2</t>
  </si>
  <si>
    <t>Radier</t>
  </si>
  <si>
    <t>01b.1.4.1.1.2.1</t>
  </si>
  <si>
    <t>GO.4.1.11.2</t>
  </si>
  <si>
    <t>Bêches périphériques (radier)</t>
  </si>
  <si>
    <t>01b.1.4.1.1.2.2</t>
  </si>
  <si>
    <t>GO.4.1.11.1</t>
  </si>
  <si>
    <t>Radier ou dallage (Suivant G2 PRO)</t>
  </si>
  <si>
    <t>3.&amp;</t>
  </si>
  <si>
    <t>RECAPITULATIF
Lot n°01b GROS OEUVRE</t>
  </si>
  <si>
    <t>RECAPITULATIF DES CHAPITRES</t>
  </si>
  <si>
    <t>01b.1 - TRAVAUX DE GROS OEUVRE</t>
  </si>
  <si>
    <t>- 01b.1.2 - COUTS GENERAUX</t>
  </si>
  <si>
    <t>- 01b.1.2.1 - Installation de chantier</t>
  </si>
  <si>
    <t>- 01b.1.2.2 - Etudes</t>
  </si>
  <si>
    <t>- 01b.1.2.3 - Constat d'huissier</t>
  </si>
  <si>
    <t>- 01b.1.3 - FONDATIONS POUR OMBRIERES</t>
  </si>
  <si>
    <t>- 01b.1.3.1 - Infrastructure</t>
  </si>
  <si>
    <t>- 01b.1.4 - FONDATIONS POUR ABRIS VELOS</t>
  </si>
  <si>
    <t>- 01b.1.4.1 - Infrastructure</t>
  </si>
  <si>
    <t>Total du lot GROS OEUVRE</t>
  </si>
  <si>
    <t xml:space="preserve">Soit en toutes lettres TTC : </t>
  </si>
  <si>
    <t>Fait à _________________________
le _____________________________</t>
  </si>
  <si>
    <t>Bon pour accord, signature</t>
  </si>
  <si>
    <t>Signature et cachet de l'Entrepreneur</t>
  </si>
  <si>
    <t>Conditions de règlement : Par virement à 30 j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</si>
  <si>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</si>
  <si>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</si>
  <si>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</si>
  <si>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</si>
  <si>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</si>
  <si>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</si>
  <si>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</si>
  <si>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</si>
  <si>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</si>
  <si>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</si>
  <si>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</si>
  <si>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</si>
  <si>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</si>
  <si>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</si>
  <si>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</si>
  <si>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</si>
  <si>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</si>
  <si>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</si>
  <si>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</si>
  <si>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</si>
  <si>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</si>
  <si>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</si>
  <si>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</si>
  <si>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</si>
  <si>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</si>
  <si>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</si>
  <si>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</si>
  <si>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Appel d'offre</t>
  </si>
  <si>
    <t xml:space="preserve">AF2650 CAF PERPIGNAN ABRIS VELOS </t>
  </si>
  <si>
    <t>PRO</t>
  </si>
  <si>
    <t xml:space="preserve"> </t>
  </si>
  <si>
    <t>VERSION</t>
  </si>
  <si>
    <t>4.00</t>
  </si>
  <si>
    <t>TYPEDOC</t>
  </si>
  <si>
    <t>AO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</si>
  <si>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</si>
  <si>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</si>
  <si>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</si>
  <si>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</si>
  <si>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</si>
  <si>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</si>
  <si>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</si>
  <si>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</si>
  <si>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</si>
  <si>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</si>
  <si>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</si>
  <si>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</si>
  <si>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</si>
  <si>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</si>
  <si>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</si>
  <si>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</si>
  <si>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</si>
  <si>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</si>
  <si>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</si>
  <si>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</si>
  <si>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</si>
  <si>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</si>
  <si>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</si>
  <si>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</si>
  <si>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</si>
  <si>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</si>
  <si>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Prestations supplémentaires</t>
  </si>
  <si>
    <t>Titre de la prestation</t>
  </si>
  <si>
    <t>Unité</t>
  </si>
  <si>
    <t>Quantité</t>
  </si>
  <si>
    <t>Prix unitaire</t>
  </si>
  <si>
    <t>Prix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</si>
</sst>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"/>
    <numFmt numFmtId="165" formatCode="#,##0.00\ [$€];[Red]\-#,##0.00\ [$€]"/>
    <numFmt numFmtId="166" formatCode="00000"/>
    <numFmt numFmtId="167" formatCode="0#&quot; &quot;##&quot; &quot;##&quot; &quot;##&quot; &quot;##"/>
  </numFmts>
  <fonts count="25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6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u/>
      <sz val="10"/>
      <color rgb="FF000000"/>
      <name val="Arial"/>
      <family val="2"/>
    </font>
    <font>
      <b/>
      <sz val="9"/>
      <color rgb="FF000000"/>
      <name val="Arial"/>
      <family val="2"/>
    </font>
    <font>
      <i/>
      <sz val="8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i/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0" fontId="10" fillId="0" borderId="10" xfId="0" applyFont="1" applyBorder="1" applyAlignment="1">
      <alignment vertical="top" wrapText="1"/>
    </xf>
    <xf numFmtId="0" fontId="11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3" fillId="0" borderId="9" xfId="0" applyFont="1" applyBorder="1" applyAlignment="1">
      <alignment horizontal="right" vertical="top" wrapText="1"/>
    </xf>
    <xf numFmtId="3" fontId="13" fillId="0" borderId="9" xfId="0" applyNumberFormat="1" applyFont="1" applyBorder="1" applyAlignment="1">
      <alignment horizontal="right" vertical="top" wrapText="1"/>
    </xf>
    <xf numFmtId="4" fontId="14" fillId="0" borderId="9" xfId="0" applyNumberFormat="1" applyFont="1" applyBorder="1" applyAlignment="1">
      <alignment vertical="top" wrapText="1"/>
    </xf>
    <xf numFmtId="10" fontId="5" fillId="0" borderId="0" xfId="0" applyNumberFormat="1" applyFont="1" applyAlignment="1">
      <alignment horizontal="right" vertical="top" wrapText="1"/>
    </xf>
    <xf numFmtId="164" fontId="13" fillId="0" borderId="9" xfId="0" applyNumberFormat="1" applyFont="1" applyBorder="1" applyAlignment="1">
      <alignment horizontal="right" vertical="top" wrapText="1"/>
    </xf>
    <xf numFmtId="0" fontId="1" fillId="0" borderId="0" xfId="0" applyFont="1" applyAlignment="1">
      <alignment vertical="top"/>
    </xf>
    <xf numFmtId="0" fontId="16" fillId="0" borderId="10" xfId="0" applyFont="1" applyBorder="1" applyAlignment="1">
      <alignment vertical="top" wrapText="1"/>
    </xf>
    <xf numFmtId="0" fontId="14" fillId="0" borderId="10" xfId="0" applyFont="1" applyBorder="1" applyAlignment="1">
      <alignment vertical="top" wrapText="1"/>
    </xf>
    <xf numFmtId="0" fontId="18" fillId="0" borderId="10" xfId="0" applyFont="1" applyBorder="1" applyAlignment="1">
      <alignment vertical="top" wrapText="1"/>
    </xf>
    <xf numFmtId="4" fontId="13" fillId="0" borderId="9" xfId="0" applyNumberFormat="1" applyFont="1" applyBorder="1" applyAlignment="1">
      <alignment horizontal="right" vertical="top" wrapText="1"/>
    </xf>
    <xf numFmtId="0" fontId="21" fillId="0" borderId="0" xfId="0" applyFont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6" fillId="0" borderId="9" xfId="0" applyFont="1" applyBorder="1" applyAlignment="1">
      <alignment vertical="top" wrapText="1"/>
    </xf>
    <xf numFmtId="10" fontId="6" fillId="0" borderId="22" xfId="0" applyNumberFormat="1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10" fontId="6" fillId="0" borderId="10" xfId="0" applyNumberFormat="1" applyFont="1" applyBorder="1" applyAlignment="1">
      <alignment horizontal="right" vertical="top" wrapText="1"/>
    </xf>
    <xf numFmtId="10" fontId="6" fillId="0" borderId="23" xfId="0" applyNumberFormat="1" applyFont="1" applyBorder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0" fontId="6" fillId="0" borderId="24" xfId="0" applyFont="1" applyBorder="1" applyAlignment="1" applyProtection="1">
      <alignment horizontal="left" vertical="top" wrapText="1"/>
      <protection locked="0"/>
    </xf>
    <xf numFmtId="0" fontId="6" fillId="0" borderId="24" xfId="0" applyFont="1" applyBorder="1" applyAlignment="1" applyProtection="1">
      <alignment horizontal="center" vertical="top" wrapText="1"/>
      <protection locked="0"/>
    </xf>
    <xf numFmtId="164" fontId="6" fillId="0" borderId="24" xfId="0" applyNumberFormat="1" applyFont="1" applyBorder="1" applyAlignment="1" applyProtection="1">
      <alignment horizontal="right" vertical="top" wrapText="1"/>
      <protection locked="0"/>
    </xf>
    <xf numFmtId="165" fontId="6" fillId="0" borderId="24" xfId="0" applyNumberFormat="1" applyFont="1" applyBorder="1" applyAlignment="1" applyProtection="1">
      <alignment horizontal="right" vertical="top" wrapText="1"/>
      <protection locked="0"/>
    </xf>
    <xf numFmtId="165" fontId="6" fillId="0" borderId="9" xfId="0" applyNumberFormat="1" applyFont="1" applyBorder="1" applyAlignment="1">
      <alignment horizontal="right" vertical="top" wrapText="1"/>
    </xf>
    <xf numFmtId="0" fontId="5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6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21" xfId="0" applyFont="1" applyBorder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3" fillId="0" borderId="16" xfId="0" applyFont="1" applyBorder="1" applyAlignment="1">
      <alignment vertical="top" wrapText="1"/>
    </xf>
    <xf numFmtId="165" fontId="3" fillId="0" borderId="0" xfId="0" applyNumberFormat="1" applyFont="1" applyAlignment="1">
      <alignment vertical="top" wrapText="1"/>
    </xf>
    <xf numFmtId="165" fontId="1" fillId="0" borderId="0" xfId="0" applyNumberFormat="1" applyFont="1" applyAlignment="1">
      <alignment vertical="top" wrapText="1"/>
    </xf>
    <xf numFmtId="165" fontId="1" fillId="0" borderId="17" xfId="0" applyNumberFormat="1" applyFont="1" applyBorder="1" applyAlignment="1">
      <alignment vertical="top" wrapText="1"/>
    </xf>
    <xf numFmtId="0" fontId="3" fillId="0" borderId="18" xfId="0" applyFont="1" applyBorder="1" applyAlignment="1">
      <alignment vertical="top" wrapText="1"/>
    </xf>
    <xf numFmtId="0" fontId="1" fillId="0" borderId="19" xfId="0" applyFont="1" applyBorder="1" applyAlignment="1">
      <alignment vertical="top" wrapText="1"/>
    </xf>
    <xf numFmtId="165" fontId="3" fillId="0" borderId="19" xfId="0" applyNumberFormat="1" applyFont="1" applyBorder="1" applyAlignment="1">
      <alignment vertical="top" wrapText="1"/>
    </xf>
    <xf numFmtId="165" fontId="1" fillId="0" borderId="19" xfId="0" applyNumberFormat="1" applyFont="1" applyBorder="1" applyAlignment="1">
      <alignment vertical="top" wrapText="1"/>
    </xf>
    <xf numFmtId="165" fontId="1" fillId="0" borderId="20" xfId="0" applyNumberFormat="1" applyFont="1" applyBorder="1" applyAlignment="1">
      <alignment vertical="top" wrapText="1"/>
    </xf>
    <xf numFmtId="0" fontId="22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22" fillId="0" borderId="19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165" fontId="1" fillId="0" borderId="0" xfId="0" applyNumberFormat="1" applyFont="1" applyAlignment="1">
      <alignment horizontal="right" vertical="top" wrapText="1" indent="2"/>
    </xf>
    <xf numFmtId="165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 indent="2"/>
    </xf>
    <xf numFmtId="165" fontId="22" fillId="0" borderId="0" xfId="0" applyNumberFormat="1" applyFont="1" applyAlignment="1">
      <alignment horizontal="right" vertical="top" wrapText="1" indent="1"/>
    </xf>
    <xf numFmtId="165" fontId="22" fillId="0" borderId="0" xfId="0" applyNumberFormat="1" applyFont="1" applyAlignment="1">
      <alignment horizontal="right" vertical="top" wrapText="1"/>
    </xf>
    <xf numFmtId="0" fontId="22" fillId="0" borderId="0" xfId="0" applyFont="1" applyAlignment="1">
      <alignment horizontal="left" vertical="top" wrapText="1" indent="1"/>
    </xf>
    <xf numFmtId="0" fontId="21" fillId="0" borderId="11" xfId="0" applyFont="1" applyBorder="1" applyAlignment="1">
      <alignment vertical="top" wrapText="1"/>
    </xf>
    <xf numFmtId="0" fontId="21" fillId="0" borderId="1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165" fontId="15" fillId="0" borderId="0" xfId="0" applyNumberFormat="1" applyFont="1" applyAlignment="1">
      <alignment horizontal="right" vertical="top" wrapText="1"/>
    </xf>
    <xf numFmtId="165" fontId="15" fillId="0" borderId="5" xfId="0" applyNumberFormat="1" applyFont="1" applyBorder="1" applyAlignment="1">
      <alignment horizontal="right" vertical="top" wrapText="1"/>
    </xf>
    <xf numFmtId="0" fontId="15" fillId="0" borderId="4" xfId="0" applyFont="1" applyBorder="1" applyAlignment="1">
      <alignment vertical="top" wrapText="1"/>
    </xf>
    <xf numFmtId="0" fontId="15" fillId="0" borderId="0" xfId="0" applyFont="1" applyAlignment="1">
      <alignment vertical="top" wrapText="1"/>
    </xf>
    <xf numFmtId="165" fontId="15" fillId="0" borderId="7" xfId="0" applyNumberFormat="1" applyFont="1" applyBorder="1" applyAlignment="1">
      <alignment horizontal="right" vertical="top" wrapText="1"/>
    </xf>
    <xf numFmtId="165" fontId="15" fillId="0" borderId="8" xfId="0" applyNumberFormat="1" applyFont="1" applyBorder="1" applyAlignment="1">
      <alignment horizontal="right" vertical="top" wrapText="1"/>
    </xf>
    <xf numFmtId="0" fontId="15" fillId="0" borderId="6" xfId="0" applyFont="1" applyBorder="1" applyAlignment="1">
      <alignment vertical="top" wrapText="1"/>
    </xf>
    <xf numFmtId="0" fontId="15" fillId="0" borderId="7" xfId="0" applyFont="1" applyBorder="1" applyAlignment="1">
      <alignment vertical="top" wrapText="1"/>
    </xf>
    <xf numFmtId="0" fontId="19" fillId="0" borderId="2" xfId="0" applyFont="1" applyBorder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165" fontId="21" fillId="0" borderId="0" xfId="0" applyNumberFormat="1" applyFont="1" applyAlignment="1">
      <alignment horizontal="right" vertical="top" wrapText="1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5" fillId="0" borderId="2" xfId="0" applyFont="1" applyBorder="1" applyAlignment="1">
      <alignment horizontal="right" vertical="top" wrapText="1"/>
    </xf>
    <xf numFmtId="0" fontId="15" fillId="0" borderId="3" xfId="0" applyFont="1" applyBorder="1" applyAlignment="1">
      <alignment horizontal="right" vertical="top" wrapText="1"/>
    </xf>
    <xf numFmtId="0" fontId="15" fillId="0" borderId="1" xfId="0" applyFont="1" applyBorder="1" applyAlignment="1">
      <alignment vertical="top" wrapText="1"/>
    </xf>
    <xf numFmtId="0" fontId="15" fillId="0" borderId="2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8" fillId="0" borderId="0" xfId="0" applyFont="1" applyAlignment="1">
      <alignment vertical="top" wrapText="1"/>
    </xf>
    <xf numFmtId="0" fontId="18" fillId="0" borderId="10" xfId="0" applyFont="1" applyBorder="1" applyAlignment="1">
      <alignment vertical="top" wrapText="1"/>
    </xf>
    <xf numFmtId="0" fontId="17" fillId="0" borderId="10" xfId="0" applyFont="1" applyBorder="1" applyAlignment="1">
      <alignment vertical="top" wrapText="1"/>
    </xf>
    <xf numFmtId="0" fontId="12" fillId="0" borderId="10" xfId="0" applyFont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0" fontId="10" fillId="0" borderId="10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8" fillId="0" borderId="10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167" fontId="6" fillId="0" borderId="24" xfId="0" applyNumberFormat="1" applyFont="1" applyBorder="1" applyAlignment="1" applyProtection="1">
      <alignment vertical="top" wrapText="1"/>
      <protection locked="0"/>
    </xf>
    <xf numFmtId="0" fontId="6" fillId="0" borderId="24" xfId="0" applyFont="1" applyBorder="1" applyAlignment="1" applyProtection="1">
      <alignment vertical="top" wrapText="1"/>
      <protection locked="0"/>
    </xf>
    <xf numFmtId="0" fontId="21" fillId="0" borderId="0" xfId="0" applyFont="1" applyAlignment="1">
      <alignment horizontal="center" vertical="top" wrapText="1"/>
    </xf>
    <xf numFmtId="166" fontId="6" fillId="0" borderId="24" xfId="0" applyNumberFormat="1" applyFont="1" applyBorder="1" applyAlignment="1" applyProtection="1">
      <alignment vertical="top" wrapText="1"/>
      <protection locked="0"/>
    </xf>
    <xf numFmtId="0" fontId="23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85725</xdr:colOff>
      <xdr:row>27</xdr:row>
      <xdr:rowOff>0</xdr:rowOff>
    </xdr:from>
    <xdr:to>
      <xdr:col>7</xdr:col>
      <xdr:colOff>883929</xdr:colOff>
      <xdr:row>44</xdr:row>
      <xdr:rowOff>114043</xdr:rowOff>
    </xdr:to>
    <xdr:pic>
      <xdr:nvPicPr>
        <xdr:cNvPr id="2" name="Picture 1" descr="{de6a9fb4-8c52-467e-9bc9-90d52e747899}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09900" y="3086100"/>
          <a:ext cx="3446154" cy="2057143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</xdr:colOff>
      <xdr:row>47</xdr:row>
      <xdr:rowOff>47625</xdr:rowOff>
    </xdr:from>
    <xdr:to>
      <xdr:col>4</xdr:col>
      <xdr:colOff>893652</xdr:colOff>
      <xdr:row>58</xdr:row>
      <xdr:rowOff>60325</xdr:rowOff>
    </xdr:to>
    <xdr:pic>
      <xdr:nvPicPr>
        <xdr:cNvPr id="3" name="Picture 2" descr="{7bc51c72-126c-4b39-92ac-86f909574931}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90850" y="5419725"/>
          <a:ext cx="826977" cy="12700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79</xdr:row>
      <xdr:rowOff>100013</xdr:rowOff>
    </xdr:from>
    <xdr:to>
      <xdr:col>1</xdr:col>
      <xdr:colOff>641350</xdr:colOff>
      <xdr:row>85</xdr:row>
      <xdr:rowOff>17462</xdr:rowOff>
    </xdr:to>
    <xdr:pic>
      <xdr:nvPicPr>
        <xdr:cNvPr id="4" name="Picture 3" descr="{d470ad40-bebe-4659-b07d-c8e581c688ae}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7625" y="9129713"/>
          <a:ext cx="603250" cy="603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B1:I87"/>
  <sheetViews>
    <sheetView showGridLines="0" workbookViewId="0"/>
  </sheetViews>
  <sheetFormatPr baseColWidth="10" defaultColWidth="9.140625" defaultRowHeight="9" customHeight="1" x14ac:dyDescent="0.25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69" width="10.7109375" customWidth="1"/>
  </cols>
  <sheetData>
    <row r="1" spans="2:9" ht="9" customHeight="1" x14ac:dyDescent="0.25">
      <c r="B1" s="1"/>
      <c r="C1" s="2"/>
      <c r="D1" s="3"/>
      <c r="E1" s="3"/>
      <c r="F1" s="3"/>
      <c r="G1" s="3"/>
      <c r="H1" s="3"/>
      <c r="I1" s="4"/>
    </row>
    <row r="2" spans="2:9" ht="9" customHeight="1" x14ac:dyDescent="0.25">
      <c r="B2" s="5"/>
      <c r="C2" s="6"/>
      <c r="D2" s="7"/>
      <c r="E2" s="51"/>
      <c r="F2" s="51"/>
      <c r="G2" s="51"/>
      <c r="H2" s="51"/>
      <c r="I2" s="8"/>
    </row>
    <row r="3" spans="2:9" ht="9" customHeight="1" x14ac:dyDescent="0.25">
      <c r="B3" s="5"/>
      <c r="C3" s="6"/>
      <c r="D3" s="7"/>
      <c r="E3" s="51"/>
      <c r="F3" s="51"/>
      <c r="G3" s="51"/>
      <c r="H3" s="51"/>
      <c r="I3" s="8"/>
    </row>
    <row r="4" spans="2:9" ht="9" customHeight="1" x14ac:dyDescent="0.25">
      <c r="B4" s="5"/>
      <c r="C4" s="6"/>
      <c r="D4" s="7"/>
      <c r="E4" s="51"/>
      <c r="F4" s="51"/>
      <c r="G4" s="51"/>
      <c r="H4" s="51"/>
      <c r="I4" s="8"/>
    </row>
    <row r="5" spans="2:9" ht="9" customHeight="1" x14ac:dyDescent="0.25">
      <c r="B5" s="5"/>
      <c r="C5" s="6"/>
      <c r="D5" s="7"/>
      <c r="E5" s="51"/>
      <c r="F5" s="51"/>
      <c r="G5" s="51"/>
      <c r="H5" s="51"/>
      <c r="I5" s="8"/>
    </row>
    <row r="6" spans="2:9" ht="9" customHeight="1" x14ac:dyDescent="0.25">
      <c r="B6" s="5"/>
      <c r="C6" s="6"/>
      <c r="D6" s="7"/>
      <c r="E6" s="51"/>
      <c r="F6" s="51"/>
      <c r="G6" s="51"/>
      <c r="H6" s="51"/>
      <c r="I6" s="8"/>
    </row>
    <row r="7" spans="2:9" ht="9" customHeight="1" x14ac:dyDescent="0.25">
      <c r="B7" s="5"/>
      <c r="C7" s="6"/>
      <c r="D7" s="7"/>
      <c r="E7" s="51"/>
      <c r="F7" s="51"/>
      <c r="G7" s="51"/>
      <c r="H7" s="51"/>
      <c r="I7" s="8"/>
    </row>
    <row r="8" spans="2:9" ht="9" customHeight="1" x14ac:dyDescent="0.25">
      <c r="B8" s="5"/>
      <c r="C8" s="6"/>
      <c r="D8" s="7"/>
      <c r="E8" s="51"/>
      <c r="F8" s="51"/>
      <c r="G8" s="51"/>
      <c r="H8" s="51"/>
      <c r="I8" s="8"/>
    </row>
    <row r="9" spans="2:9" ht="9" customHeight="1" x14ac:dyDescent="0.25">
      <c r="B9" s="5"/>
      <c r="C9" s="6"/>
      <c r="D9" s="7"/>
      <c r="E9" s="51"/>
      <c r="F9" s="51"/>
      <c r="G9" s="51"/>
      <c r="H9" s="51"/>
      <c r="I9" s="8"/>
    </row>
    <row r="10" spans="2:9" ht="9" customHeight="1" x14ac:dyDescent="0.25">
      <c r="B10" s="5"/>
      <c r="C10" s="6"/>
      <c r="D10" s="7"/>
      <c r="E10" s="51"/>
      <c r="F10" s="51"/>
      <c r="G10" s="51"/>
      <c r="H10" s="51"/>
      <c r="I10" s="8"/>
    </row>
    <row r="11" spans="2:9" ht="9" customHeight="1" x14ac:dyDescent="0.25">
      <c r="B11" s="5"/>
      <c r="C11" s="6"/>
      <c r="D11" s="7"/>
      <c r="E11" s="57" t="str">
        <f>IF(Paramètres!C5&lt;&gt;"",Paramètres!C5,"")</f>
        <v xml:space="preserve">AF2650 CAF PERPIGNAN ABRIS VELOS </v>
      </c>
      <c r="F11" s="57"/>
      <c r="G11" s="57"/>
      <c r="H11" s="57"/>
      <c r="I11" s="8"/>
    </row>
    <row r="12" spans="2:9" ht="9" customHeight="1" x14ac:dyDescent="0.25">
      <c r="B12" s="5"/>
      <c r="C12" s="6"/>
      <c r="D12" s="7"/>
      <c r="E12" s="57"/>
      <c r="F12" s="57"/>
      <c r="G12" s="57"/>
      <c r="H12" s="57"/>
      <c r="I12" s="8"/>
    </row>
    <row r="13" spans="2:9" ht="9" customHeight="1" x14ac:dyDescent="0.25">
      <c r="B13" s="5"/>
      <c r="C13" s="6"/>
      <c r="D13" s="7"/>
      <c r="E13" s="57"/>
      <c r="F13" s="57"/>
      <c r="G13" s="57"/>
      <c r="H13" s="57"/>
      <c r="I13" s="8"/>
    </row>
    <row r="14" spans="2:9" ht="9" customHeight="1" x14ac:dyDescent="0.25">
      <c r="B14" s="5"/>
      <c r="C14" s="6"/>
      <c r="D14" s="7"/>
      <c r="E14" s="57"/>
      <c r="F14" s="57"/>
      <c r="G14" s="57"/>
      <c r="H14" s="57"/>
      <c r="I14" s="8"/>
    </row>
    <row r="15" spans="2:9" ht="9" customHeight="1" x14ac:dyDescent="0.25">
      <c r="B15" s="5"/>
      <c r="C15" s="6"/>
      <c r="D15" s="7"/>
      <c r="E15" s="57"/>
      <c r="F15" s="57"/>
      <c r="G15" s="57"/>
      <c r="H15" s="57"/>
      <c r="I15" s="8"/>
    </row>
    <row r="16" spans="2:9" ht="9" customHeight="1" x14ac:dyDescent="0.25">
      <c r="B16" s="5"/>
      <c r="C16" s="6"/>
      <c r="D16" s="7"/>
      <c r="E16" s="57"/>
      <c r="F16" s="57"/>
      <c r="G16" s="57"/>
      <c r="H16" s="57"/>
      <c r="I16" s="8"/>
    </row>
    <row r="17" spans="2:9" ht="9" customHeight="1" x14ac:dyDescent="0.25">
      <c r="B17" s="5"/>
      <c r="C17" s="6"/>
      <c r="D17" s="7"/>
      <c r="E17" s="57"/>
      <c r="F17" s="57"/>
      <c r="G17" s="57"/>
      <c r="H17" s="57"/>
      <c r="I17" s="8"/>
    </row>
    <row r="18" spans="2:9" ht="9" customHeight="1" x14ac:dyDescent="0.25">
      <c r="B18" s="5"/>
      <c r="C18" s="6"/>
      <c r="D18" s="7"/>
      <c r="E18" s="57"/>
      <c r="F18" s="57"/>
      <c r="G18" s="57"/>
      <c r="H18" s="57"/>
      <c r="I18" s="8"/>
    </row>
    <row r="19" spans="2:9" ht="9" customHeight="1" x14ac:dyDescent="0.25">
      <c r="B19" s="5"/>
      <c r="C19" s="6"/>
      <c r="D19" s="7"/>
      <c r="E19" s="57"/>
      <c r="F19" s="57"/>
      <c r="G19" s="57"/>
      <c r="H19" s="57"/>
      <c r="I19" s="8"/>
    </row>
    <row r="20" spans="2:9" ht="9" customHeight="1" x14ac:dyDescent="0.25">
      <c r="B20" s="5"/>
      <c r="C20" s="6"/>
      <c r="D20" s="7"/>
      <c r="E20" s="57" t="str">
        <f>IF(Paramètres!C24&lt;&gt;"",Paramètres!C24,"") &amp; CHAR(10) &amp; IF(Paramètres!C26&lt;&gt;"",Paramètres!C26,"") &amp; CHAR(10) &amp; IF(Paramètres!C28&lt;&gt;"",Paramètres!C28,"")</f>
        <v xml:space="preserve">
</v>
      </c>
      <c r="F20" s="57"/>
      <c r="G20" s="57"/>
      <c r="H20" s="57"/>
      <c r="I20" s="8"/>
    </row>
    <row r="21" spans="2:9" ht="9" customHeight="1" x14ac:dyDescent="0.25">
      <c r="B21" s="5"/>
      <c r="C21" s="6"/>
      <c r="D21" s="7"/>
      <c r="E21" s="57"/>
      <c r="F21" s="57"/>
      <c r="G21" s="57"/>
      <c r="H21" s="57"/>
      <c r="I21" s="8"/>
    </row>
    <row r="22" spans="2:9" ht="9" customHeight="1" x14ac:dyDescent="0.25">
      <c r="B22" s="5"/>
      <c r="C22" s="6"/>
      <c r="D22" s="7"/>
      <c r="E22" s="57"/>
      <c r="F22" s="57"/>
      <c r="G22" s="57"/>
      <c r="H22" s="57"/>
      <c r="I22" s="8"/>
    </row>
    <row r="23" spans="2:9" ht="9" customHeight="1" x14ac:dyDescent="0.25">
      <c r="B23" s="5"/>
      <c r="C23" s="6"/>
      <c r="D23" s="7"/>
      <c r="E23" s="57"/>
      <c r="F23" s="57"/>
      <c r="G23" s="57"/>
      <c r="H23" s="57"/>
      <c r="I23" s="8"/>
    </row>
    <row r="24" spans="2:9" ht="9" customHeight="1" x14ac:dyDescent="0.25">
      <c r="B24" s="5"/>
      <c r="C24" s="6"/>
      <c r="D24" s="7"/>
      <c r="E24" s="57"/>
      <c r="F24" s="57"/>
      <c r="G24" s="57"/>
      <c r="H24" s="57"/>
      <c r="I24" s="8"/>
    </row>
    <row r="25" spans="2:9" ht="9" customHeight="1" x14ac:dyDescent="0.25">
      <c r="B25" s="5"/>
      <c r="C25" s="6"/>
      <c r="D25" s="7"/>
      <c r="E25" s="57"/>
      <c r="F25" s="57"/>
      <c r="G25" s="57"/>
      <c r="H25" s="57"/>
      <c r="I25" s="8"/>
    </row>
    <row r="26" spans="2:9" ht="9" customHeight="1" x14ac:dyDescent="0.25">
      <c r="B26" s="5"/>
      <c r="C26" s="6"/>
      <c r="D26" s="7"/>
      <c r="E26" s="57"/>
      <c r="F26" s="57"/>
      <c r="G26" s="57"/>
      <c r="H26" s="57"/>
      <c r="I26" s="8"/>
    </row>
    <row r="27" spans="2:9" ht="9" customHeight="1" x14ac:dyDescent="0.25">
      <c r="B27" s="5"/>
      <c r="C27" s="6"/>
      <c r="D27" s="7"/>
      <c r="E27" s="57"/>
      <c r="F27" s="57"/>
      <c r="G27" s="57"/>
      <c r="H27" s="57"/>
      <c r="I27" s="8"/>
    </row>
    <row r="28" spans="2:9" ht="9" customHeight="1" x14ac:dyDescent="0.25">
      <c r="B28" s="5"/>
      <c r="C28" s="6"/>
      <c r="D28" s="7"/>
      <c r="E28" s="51"/>
      <c r="F28" s="51"/>
      <c r="G28" s="51"/>
      <c r="H28" s="51"/>
      <c r="I28" s="8"/>
    </row>
    <row r="29" spans="2:9" ht="9" customHeight="1" x14ac:dyDescent="0.25">
      <c r="B29" s="5"/>
      <c r="C29" s="6"/>
      <c r="D29" s="7"/>
      <c r="E29" s="51"/>
      <c r="F29" s="51"/>
      <c r="G29" s="51"/>
      <c r="H29" s="51"/>
      <c r="I29" s="8"/>
    </row>
    <row r="30" spans="2:9" ht="9" customHeight="1" x14ac:dyDescent="0.25">
      <c r="B30" s="5"/>
      <c r="C30" s="6"/>
      <c r="D30" s="7"/>
      <c r="E30" s="51"/>
      <c r="F30" s="51"/>
      <c r="G30" s="51"/>
      <c r="H30" s="51"/>
      <c r="I30" s="8"/>
    </row>
    <row r="31" spans="2:9" ht="9" customHeight="1" x14ac:dyDescent="0.25">
      <c r="B31" s="5"/>
      <c r="C31" s="6"/>
      <c r="D31" s="7"/>
      <c r="E31" s="51"/>
      <c r="F31" s="51"/>
      <c r="G31" s="51"/>
      <c r="H31" s="51"/>
      <c r="I31" s="8"/>
    </row>
    <row r="32" spans="2:9" ht="9" customHeight="1" x14ac:dyDescent="0.25">
      <c r="B32" s="5"/>
      <c r="C32" s="6"/>
      <c r="D32" s="7"/>
      <c r="E32" s="51"/>
      <c r="F32" s="51"/>
      <c r="G32" s="51"/>
      <c r="H32" s="51"/>
      <c r="I32" s="8"/>
    </row>
    <row r="33" spans="2:9" ht="9" customHeight="1" x14ac:dyDescent="0.25">
      <c r="B33" s="5"/>
      <c r="C33" s="6"/>
      <c r="D33" s="7"/>
      <c r="E33" s="51"/>
      <c r="F33" s="51"/>
      <c r="G33" s="51"/>
      <c r="H33" s="51"/>
      <c r="I33" s="8"/>
    </row>
    <row r="34" spans="2:9" ht="9" customHeight="1" x14ac:dyDescent="0.25">
      <c r="B34" s="5"/>
      <c r="C34" s="6"/>
      <c r="D34" s="7"/>
      <c r="E34" s="51"/>
      <c r="F34" s="51"/>
      <c r="G34" s="51"/>
      <c r="H34" s="51"/>
      <c r="I34" s="8"/>
    </row>
    <row r="35" spans="2:9" ht="9" customHeight="1" x14ac:dyDescent="0.25">
      <c r="B35" s="5"/>
      <c r="C35" s="6"/>
      <c r="D35" s="7"/>
      <c r="E35" s="51"/>
      <c r="F35" s="51"/>
      <c r="G35" s="51"/>
      <c r="H35" s="51"/>
      <c r="I35" s="8"/>
    </row>
    <row r="36" spans="2:9" ht="9" customHeight="1" x14ac:dyDescent="0.25">
      <c r="B36" s="5"/>
      <c r="C36" s="6"/>
      <c r="D36" s="7"/>
      <c r="E36" s="51"/>
      <c r="F36" s="51"/>
      <c r="G36" s="51"/>
      <c r="H36" s="51"/>
      <c r="I36" s="8"/>
    </row>
    <row r="37" spans="2:9" ht="9" customHeight="1" x14ac:dyDescent="0.25">
      <c r="B37" s="5"/>
      <c r="C37" s="6"/>
      <c r="D37" s="7"/>
      <c r="E37" s="51"/>
      <c r="F37" s="51"/>
      <c r="G37" s="51"/>
      <c r="H37" s="51"/>
      <c r="I37" s="8"/>
    </row>
    <row r="38" spans="2:9" ht="9" customHeight="1" x14ac:dyDescent="0.25">
      <c r="B38" s="5"/>
      <c r="C38" s="6"/>
      <c r="D38" s="7"/>
      <c r="E38" s="51"/>
      <c r="F38" s="51"/>
      <c r="G38" s="51"/>
      <c r="H38" s="51"/>
      <c r="I38" s="8"/>
    </row>
    <row r="39" spans="2:9" ht="9" customHeight="1" x14ac:dyDescent="0.25">
      <c r="B39" s="5"/>
      <c r="C39" s="6"/>
      <c r="D39" s="7"/>
      <c r="E39" s="51"/>
      <c r="F39" s="51"/>
      <c r="G39" s="51"/>
      <c r="H39" s="51"/>
      <c r="I39" s="8"/>
    </row>
    <row r="40" spans="2:9" ht="9" customHeight="1" x14ac:dyDescent="0.25">
      <c r="B40" s="5"/>
      <c r="C40" s="6"/>
      <c r="D40" s="7"/>
      <c r="E40" s="51"/>
      <c r="F40" s="51"/>
      <c r="G40" s="51"/>
      <c r="H40" s="51"/>
      <c r="I40" s="8"/>
    </row>
    <row r="41" spans="2:9" ht="9" customHeight="1" x14ac:dyDescent="0.25">
      <c r="B41" s="5"/>
      <c r="C41" s="6"/>
      <c r="D41" s="7"/>
      <c r="E41" s="51"/>
      <c r="F41" s="51"/>
      <c r="G41" s="51"/>
      <c r="H41" s="51"/>
      <c r="I41" s="8"/>
    </row>
    <row r="42" spans="2:9" ht="9" customHeight="1" x14ac:dyDescent="0.25">
      <c r="B42" s="5"/>
      <c r="C42" s="6"/>
      <c r="D42" s="7"/>
      <c r="E42" s="51"/>
      <c r="F42" s="51"/>
      <c r="G42" s="51"/>
      <c r="H42" s="51"/>
      <c r="I42" s="8"/>
    </row>
    <row r="43" spans="2:9" ht="9" customHeight="1" x14ac:dyDescent="0.25">
      <c r="B43" s="5"/>
      <c r="C43" s="6"/>
      <c r="D43" s="7"/>
      <c r="E43" s="51"/>
      <c r="F43" s="51"/>
      <c r="G43" s="51"/>
      <c r="H43" s="51"/>
      <c r="I43" s="8"/>
    </row>
    <row r="44" spans="2:9" ht="9" customHeight="1" x14ac:dyDescent="0.25">
      <c r="B44" s="5"/>
      <c r="C44" s="6"/>
      <c r="D44" s="7"/>
      <c r="E44" s="51"/>
      <c r="F44" s="51"/>
      <c r="G44" s="51"/>
      <c r="H44" s="51"/>
      <c r="I44" s="8"/>
    </row>
    <row r="45" spans="2:9" ht="9" customHeight="1" x14ac:dyDescent="0.25">
      <c r="B45" s="5"/>
      <c r="C45" s="6"/>
      <c r="D45" s="7"/>
      <c r="E45" s="51"/>
      <c r="F45" s="51"/>
      <c r="G45" s="51"/>
      <c r="H45" s="51"/>
      <c r="I45" s="8"/>
    </row>
    <row r="46" spans="2:9" ht="9" customHeight="1" x14ac:dyDescent="0.25">
      <c r="B46" s="5"/>
      <c r="C46" s="6"/>
      <c r="D46" s="7"/>
      <c r="E46" s="7"/>
      <c r="F46" s="7"/>
      <c r="G46" s="7"/>
      <c r="H46" s="7"/>
      <c r="I46" s="8"/>
    </row>
    <row r="47" spans="2:9" ht="9" customHeight="1" x14ac:dyDescent="0.25">
      <c r="B47" s="5"/>
      <c r="C47" s="6"/>
      <c r="D47" s="7"/>
      <c r="E47" s="51"/>
      <c r="F47" s="50" t="s">
        <v>4</v>
      </c>
      <c r="G47" s="51"/>
      <c r="H47" s="51"/>
      <c r="I47" s="8"/>
    </row>
    <row r="48" spans="2:9" ht="9" customHeight="1" x14ac:dyDescent="0.25">
      <c r="B48" s="5"/>
      <c r="C48" s="6"/>
      <c r="D48" s="7"/>
      <c r="E48" s="51"/>
      <c r="F48" s="51"/>
      <c r="G48" s="51"/>
      <c r="H48" s="51"/>
      <c r="I48" s="8"/>
    </row>
    <row r="49" spans="2:9" ht="9" customHeight="1" x14ac:dyDescent="0.25">
      <c r="B49" s="5"/>
      <c r="C49" s="6"/>
      <c r="D49" s="7"/>
      <c r="E49" s="51"/>
      <c r="F49" s="51"/>
      <c r="G49" s="51"/>
      <c r="H49" s="51"/>
      <c r="I49" s="8"/>
    </row>
    <row r="50" spans="2:9" ht="9" customHeight="1" x14ac:dyDescent="0.25">
      <c r="B50" s="5"/>
      <c r="C50" s="6"/>
      <c r="D50" s="7"/>
      <c r="E50" s="51"/>
      <c r="F50" s="51"/>
      <c r="G50" s="51"/>
      <c r="H50" s="51"/>
      <c r="I50" s="8"/>
    </row>
    <row r="51" spans="2:9" ht="9" customHeight="1" x14ac:dyDescent="0.25">
      <c r="B51" s="5"/>
      <c r="C51" s="6"/>
      <c r="D51" s="7"/>
      <c r="E51" s="51"/>
      <c r="F51" s="51"/>
      <c r="G51" s="51"/>
      <c r="H51" s="51"/>
      <c r="I51" s="8"/>
    </row>
    <row r="52" spans="2:9" ht="9" customHeight="1" x14ac:dyDescent="0.25">
      <c r="B52" s="5"/>
      <c r="C52" s="6"/>
      <c r="D52" s="7"/>
      <c r="E52" s="51"/>
      <c r="F52" s="51"/>
      <c r="G52" s="51"/>
      <c r="H52" s="51"/>
      <c r="I52" s="8"/>
    </row>
    <row r="53" spans="2:9" ht="9" customHeight="1" x14ac:dyDescent="0.25">
      <c r="B53" s="5"/>
      <c r="C53" s="6"/>
      <c r="D53" s="7"/>
      <c r="E53" s="51"/>
      <c r="F53" s="51"/>
      <c r="G53" s="51"/>
      <c r="H53" s="51"/>
      <c r="I53" s="8"/>
    </row>
    <row r="54" spans="2:9" ht="9" customHeight="1" x14ac:dyDescent="0.25">
      <c r="B54" s="5"/>
      <c r="C54" s="6"/>
      <c r="D54" s="7"/>
      <c r="E54" s="51"/>
      <c r="F54" s="51"/>
      <c r="G54" s="51"/>
      <c r="H54" s="51"/>
      <c r="I54" s="8"/>
    </row>
    <row r="55" spans="2:9" ht="9" customHeight="1" x14ac:dyDescent="0.25">
      <c r="B55" s="5"/>
      <c r="C55" s="6"/>
      <c r="D55" s="7"/>
      <c r="E55" s="51"/>
      <c r="F55" s="51"/>
      <c r="G55" s="51"/>
      <c r="H55" s="51"/>
      <c r="I55" s="8"/>
    </row>
    <row r="56" spans="2:9" ht="9" customHeight="1" x14ac:dyDescent="0.25">
      <c r="B56" s="5"/>
      <c r="C56" s="6"/>
      <c r="D56" s="7"/>
      <c r="E56" s="51"/>
      <c r="F56" s="51"/>
      <c r="G56" s="51"/>
      <c r="H56" s="51"/>
      <c r="I56" s="8"/>
    </row>
    <row r="57" spans="2:9" ht="9" customHeight="1" x14ac:dyDescent="0.25">
      <c r="B57" s="5"/>
      <c r="C57" s="6"/>
      <c r="D57" s="7"/>
      <c r="E57" s="51"/>
      <c r="F57" s="51"/>
      <c r="G57" s="51"/>
      <c r="H57" s="51"/>
      <c r="I57" s="8"/>
    </row>
    <row r="58" spans="2:9" ht="9" customHeight="1" x14ac:dyDescent="0.25">
      <c r="B58" s="5"/>
      <c r="C58" s="6"/>
      <c r="D58" s="7"/>
      <c r="E58" s="51"/>
      <c r="F58" s="51"/>
      <c r="G58" s="51"/>
      <c r="H58" s="51"/>
      <c r="I58" s="8"/>
    </row>
    <row r="59" spans="2:9" ht="9" customHeight="1" x14ac:dyDescent="0.25">
      <c r="B59" s="5"/>
      <c r="C59" s="6"/>
      <c r="D59" s="7"/>
      <c r="E59" s="51"/>
      <c r="F59" s="51"/>
      <c r="G59" s="51"/>
      <c r="H59" s="51"/>
      <c r="I59" s="8"/>
    </row>
    <row r="60" spans="2:9" ht="9" customHeight="1" x14ac:dyDescent="0.25">
      <c r="B60" s="5"/>
      <c r="C60" s="6"/>
      <c r="D60" s="7"/>
      <c r="E60" s="51"/>
      <c r="F60" s="51"/>
      <c r="G60" s="51"/>
      <c r="H60" s="51"/>
      <c r="I60" s="8"/>
    </row>
    <row r="61" spans="2:9" ht="9" customHeight="1" x14ac:dyDescent="0.25">
      <c r="B61" s="5"/>
      <c r="C61" s="6"/>
      <c r="D61" s="7"/>
      <c r="E61" s="7"/>
      <c r="F61" s="7"/>
      <c r="G61" s="7"/>
      <c r="H61" s="7"/>
      <c r="I61" s="8"/>
    </row>
    <row r="62" spans="2:9" ht="9" customHeight="1" x14ac:dyDescent="0.25">
      <c r="B62" s="5"/>
      <c r="C62" s="6"/>
      <c r="D62" s="7"/>
      <c r="E62" s="52" t="str">
        <f>IF(Paramètres!C9&lt;&gt;"",Paramètres!C9,"")</f>
        <v>Lot n°01b</v>
      </c>
      <c r="F62" s="52"/>
      <c r="G62" s="52"/>
      <c r="H62" s="52"/>
      <c r="I62" s="8"/>
    </row>
    <row r="63" spans="2:9" ht="9" customHeight="1" x14ac:dyDescent="0.25">
      <c r="B63" s="5"/>
      <c r="C63" s="6"/>
      <c r="D63" s="7"/>
      <c r="E63" s="52"/>
      <c r="F63" s="52"/>
      <c r="G63" s="52"/>
      <c r="H63" s="52"/>
      <c r="I63" s="8"/>
    </row>
    <row r="64" spans="2:9" ht="9" customHeight="1" x14ac:dyDescent="0.25">
      <c r="B64" s="5"/>
      <c r="C64" s="6"/>
      <c r="D64" s="7"/>
      <c r="E64" s="52"/>
      <c r="F64" s="52"/>
      <c r="G64" s="52"/>
      <c r="H64" s="52"/>
      <c r="I64" s="8"/>
    </row>
    <row r="65" spans="2:9" ht="9" customHeight="1" x14ac:dyDescent="0.25">
      <c r="B65" s="5"/>
      <c r="C65" s="6"/>
      <c r="D65" s="7"/>
      <c r="E65" s="52"/>
      <c r="F65" s="52"/>
      <c r="G65" s="52"/>
      <c r="H65" s="52"/>
      <c r="I65" s="8"/>
    </row>
    <row r="66" spans="2:9" ht="9" customHeight="1" x14ac:dyDescent="0.25">
      <c r="B66" s="5"/>
      <c r="C66" s="6"/>
      <c r="D66" s="7"/>
      <c r="E66" s="52" t="str">
        <f>IF(Paramètres!C11&lt;&gt;"",Paramètres!C11,"")</f>
        <v>GROS OEUVRE</v>
      </c>
      <c r="F66" s="52"/>
      <c r="G66" s="52"/>
      <c r="H66" s="52"/>
      <c r="I66" s="8"/>
    </row>
    <row r="67" spans="2:9" ht="9" customHeight="1" x14ac:dyDescent="0.25">
      <c r="B67" s="5"/>
      <c r="C67" s="6"/>
      <c r="D67" s="7"/>
      <c r="E67" s="52"/>
      <c r="F67" s="52"/>
      <c r="G67" s="52"/>
      <c r="H67" s="52"/>
      <c r="I67" s="8"/>
    </row>
    <row r="68" spans="2:9" ht="9" customHeight="1" x14ac:dyDescent="0.25">
      <c r="B68" s="5"/>
      <c r="C68" s="6"/>
      <c r="D68" s="7"/>
      <c r="E68" s="52"/>
      <c r="F68" s="52"/>
      <c r="G68" s="52"/>
      <c r="H68" s="52"/>
      <c r="I68" s="8"/>
    </row>
    <row r="69" spans="2:9" ht="9" customHeight="1" x14ac:dyDescent="0.25">
      <c r="B69" s="5"/>
      <c r="C69" s="6"/>
      <c r="D69" s="7"/>
      <c r="E69" s="52"/>
      <c r="F69" s="52"/>
      <c r="G69" s="52"/>
      <c r="H69" s="52"/>
      <c r="I69" s="8"/>
    </row>
    <row r="70" spans="2:9" ht="9" customHeight="1" x14ac:dyDescent="0.25">
      <c r="B70" s="5"/>
      <c r="C70" s="6"/>
      <c r="D70" s="7"/>
      <c r="E70" s="52"/>
      <c r="F70" s="52"/>
      <c r="G70" s="52"/>
      <c r="H70" s="52"/>
      <c r="I70" s="8"/>
    </row>
    <row r="71" spans="2:9" ht="9" customHeight="1" x14ac:dyDescent="0.25">
      <c r="B71" s="5"/>
      <c r="C71" s="6"/>
      <c r="D71" s="7"/>
      <c r="E71" s="53" t="str">
        <f>IF(Paramètres!C3&lt;&gt;"",Paramètres!C3,"")</f>
        <v>Appel d'offre</v>
      </c>
      <c r="F71" s="54"/>
      <c r="G71" s="54"/>
      <c r="H71" s="55"/>
      <c r="I71" s="8"/>
    </row>
    <row r="72" spans="2:9" ht="9" customHeight="1" x14ac:dyDescent="0.25">
      <c r="B72" s="5"/>
      <c r="C72" s="6"/>
      <c r="D72" s="7"/>
      <c r="E72" s="56"/>
      <c r="F72" s="57"/>
      <c r="G72" s="57"/>
      <c r="H72" s="58"/>
      <c r="I72" s="8"/>
    </row>
    <row r="73" spans="2:9" ht="9" customHeight="1" x14ac:dyDescent="0.25">
      <c r="B73" s="48"/>
      <c r="C73" s="46" t="s">
        <v>6</v>
      </c>
      <c r="D73" s="7"/>
      <c r="E73" s="56"/>
      <c r="F73" s="57"/>
      <c r="G73" s="57"/>
      <c r="H73" s="58"/>
      <c r="I73" s="8"/>
    </row>
    <row r="74" spans="2:9" ht="9" customHeight="1" x14ac:dyDescent="0.25">
      <c r="B74" s="48"/>
      <c r="C74" s="47"/>
      <c r="D74" s="7"/>
      <c r="E74" s="56"/>
      <c r="F74" s="57"/>
      <c r="G74" s="57"/>
      <c r="H74" s="58"/>
      <c r="I74" s="8"/>
    </row>
    <row r="75" spans="2:9" ht="9" customHeight="1" x14ac:dyDescent="0.25">
      <c r="B75" s="48"/>
      <c r="C75" s="47"/>
      <c r="D75" s="7"/>
      <c r="E75" s="56"/>
      <c r="F75" s="57"/>
      <c r="G75" s="57"/>
      <c r="H75" s="58"/>
      <c r="I75" s="8"/>
    </row>
    <row r="76" spans="2:9" ht="9" customHeight="1" x14ac:dyDescent="0.25">
      <c r="B76" s="48"/>
      <c r="C76" s="47"/>
      <c r="D76" s="7"/>
      <c r="E76" s="56"/>
      <c r="F76" s="57"/>
      <c r="G76" s="57"/>
      <c r="H76" s="58"/>
      <c r="I76" s="8"/>
    </row>
    <row r="77" spans="2:9" ht="9" customHeight="1" x14ac:dyDescent="0.25">
      <c r="B77" s="48"/>
      <c r="C77" s="47"/>
      <c r="D77" s="7"/>
      <c r="E77" s="59"/>
      <c r="F77" s="60"/>
      <c r="G77" s="60"/>
      <c r="H77" s="61"/>
      <c r="I77" s="8"/>
    </row>
    <row r="78" spans="2:9" ht="9" customHeight="1" x14ac:dyDescent="0.25">
      <c r="B78" s="48"/>
      <c r="C78" s="47"/>
      <c r="D78" s="7"/>
      <c r="E78" s="7"/>
      <c r="F78" s="7"/>
      <c r="G78" s="7"/>
      <c r="H78" s="7"/>
      <c r="I78" s="8"/>
    </row>
    <row r="79" spans="2:9" ht="9" customHeight="1" x14ac:dyDescent="0.25">
      <c r="B79" s="48"/>
      <c r="C79" s="47"/>
      <c r="D79" s="7"/>
      <c r="E79" s="7"/>
      <c r="F79" s="49" t="s">
        <v>0</v>
      </c>
      <c r="G79" s="49" t="str">
        <f>IF(Paramètres!C7&lt;&gt;"",Paramètres!C7,"")</f>
        <v/>
      </c>
      <c r="H79" s="7"/>
      <c r="I79" s="8"/>
    </row>
    <row r="80" spans="2:9" ht="9" customHeight="1" x14ac:dyDescent="0.25">
      <c r="B80" s="48"/>
      <c r="C80" s="46" t="s">
        <v>5</v>
      </c>
      <c r="D80" s="7"/>
      <c r="E80" s="7"/>
      <c r="F80" s="49"/>
      <c r="G80" s="49"/>
      <c r="H80" s="7"/>
      <c r="I80" s="8"/>
    </row>
    <row r="81" spans="2:9" ht="9" customHeight="1" x14ac:dyDescent="0.25">
      <c r="B81" s="48"/>
      <c r="C81" s="47"/>
      <c r="D81" s="7"/>
      <c r="E81" s="7"/>
      <c r="F81" s="49" t="s">
        <v>1</v>
      </c>
      <c r="G81" s="49" t="str">
        <f>IF(Paramètres!C13&lt;&gt;"",Paramètres!C13,"")</f>
        <v/>
      </c>
      <c r="H81" s="7"/>
      <c r="I81" s="8"/>
    </row>
    <row r="82" spans="2:9" ht="9" customHeight="1" x14ac:dyDescent="0.25">
      <c r="B82" s="48"/>
      <c r="C82" s="47"/>
      <c r="D82" s="7"/>
      <c r="E82" s="7"/>
      <c r="F82" s="49"/>
      <c r="G82" s="49"/>
      <c r="H82" s="7"/>
      <c r="I82" s="8"/>
    </row>
    <row r="83" spans="2:9" ht="9" customHeight="1" x14ac:dyDescent="0.25">
      <c r="B83" s="48"/>
      <c r="C83" s="47"/>
      <c r="D83" s="7"/>
      <c r="E83" s="7"/>
      <c r="F83" s="49" t="s">
        <v>2</v>
      </c>
      <c r="G83" s="49" t="str">
        <f>IF(Paramètres!C15&lt;&gt;"",Paramètres!C15,"")</f>
        <v>PRO</v>
      </c>
      <c r="H83" s="7"/>
      <c r="I83" s="8"/>
    </row>
    <row r="84" spans="2:9" ht="9" customHeight="1" x14ac:dyDescent="0.25">
      <c r="B84" s="48"/>
      <c r="C84" s="47"/>
      <c r="D84" s="7"/>
      <c r="E84" s="7"/>
      <c r="F84" s="49"/>
      <c r="G84" s="49"/>
      <c r="H84" s="7"/>
      <c r="I84" s="8"/>
    </row>
    <row r="85" spans="2:9" ht="9" customHeight="1" x14ac:dyDescent="0.25">
      <c r="B85" s="48"/>
      <c r="C85" s="47"/>
      <c r="D85" s="7"/>
      <c r="E85" s="7"/>
      <c r="F85" s="49" t="s">
        <v>3</v>
      </c>
      <c r="G85" s="49" t="str">
        <f>IF(Paramètres!C17&lt;&gt;"",Paramètres!C17,"")</f>
        <v/>
      </c>
      <c r="H85" s="7"/>
      <c r="I85" s="8"/>
    </row>
    <row r="86" spans="2:9" ht="9" customHeight="1" x14ac:dyDescent="0.25">
      <c r="B86" s="48"/>
      <c r="C86" s="47"/>
      <c r="D86" s="7"/>
      <c r="E86" s="7"/>
      <c r="F86" s="49"/>
      <c r="G86" s="49"/>
      <c r="H86" s="7"/>
      <c r="I86" s="8"/>
    </row>
    <row r="87" spans="2:9" ht="9" customHeight="1" x14ac:dyDescent="0.25">
      <c r="B87" s="9"/>
      <c r="C87" s="10"/>
      <c r="D87" s="11"/>
      <c r="E87" s="11"/>
      <c r="F87" s="11"/>
      <c r="G87" s="11"/>
      <c r="H87" s="11"/>
      <c r="I87" s="12"/>
    </row>
  </sheetData>
  <mergeCells count="21">
    <mergeCell ref="E2:H10"/>
    <mergeCell ref="E11:H19"/>
    <mergeCell ref="E20:H27"/>
    <mergeCell ref="E28:H45"/>
    <mergeCell ref="E62:H65"/>
    <mergeCell ref="E47:E60"/>
    <mergeCell ref="G83:G84"/>
    <mergeCell ref="F85:F86"/>
    <mergeCell ref="G85:G86"/>
    <mergeCell ref="F47:H60"/>
    <mergeCell ref="E66:H70"/>
    <mergeCell ref="E71:H77"/>
    <mergeCell ref="F79:F80"/>
    <mergeCell ref="G79:G80"/>
    <mergeCell ref="F81:F82"/>
    <mergeCell ref="G81:G82"/>
    <mergeCell ref="C80:C86"/>
    <mergeCell ref="B80:B86"/>
    <mergeCell ref="C73:C79"/>
    <mergeCell ref="B73:B79"/>
    <mergeCell ref="F83:F84"/>
  </mergeCells>
  <printOptions horizontalCentered="1" verticalCentered="1"/>
  <pageMargins left="0.23622047244093999" right="0.23622047244093999" top="0.35433070866142002" bottom="0.47244094488188998" header="0.27559055118109999" footer="0.43307086614173002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R227"/>
  <sheetViews>
    <sheetView showGridLines="0" tabSelected="1" workbookViewId="0">
      <pane ySplit="3" topLeftCell="A4" activePane="bottomLeft" state="frozen"/>
      <selection pane="bottomLeft" activeCell="H44" sqref="H44"/>
    </sheetView>
  </sheetViews>
  <sheetFormatPr baseColWidth="10" defaultColWidth="9.140625" defaultRowHeight="15" x14ac:dyDescent="0.25"/>
  <cols>
    <col min="1" max="1" width="0" hidden="1" customWidth="1"/>
    <col min="2" max="2" width="7.140625" customWidth="1"/>
    <col min="3" max="3" width="0" hidden="1" customWidth="1"/>
    <col min="4" max="4" width="24.5703125" customWidth="1"/>
    <col min="5" max="9" width="8.140625" customWidth="1"/>
    <col min="10" max="11" width="12.5703125" customWidth="1"/>
    <col min="12" max="12" width="10.7109375" customWidth="1"/>
    <col min="13" max="18" width="0" hidden="1" customWidth="1"/>
    <col min="19" max="69" width="10.7109375" customWidth="1"/>
  </cols>
  <sheetData>
    <row r="1" spans="1:18" hidden="1" x14ac:dyDescent="0.25">
      <c r="A1" s="7" t="s">
        <v>7</v>
      </c>
      <c r="B1" s="7" t="s">
        <v>8</v>
      </c>
      <c r="C1" s="7" t="s">
        <v>9</v>
      </c>
      <c r="D1" s="7" t="s">
        <v>10</v>
      </c>
      <c r="E1" s="7" t="s">
        <v>11</v>
      </c>
      <c r="F1" s="7" t="s">
        <v>12</v>
      </c>
      <c r="G1" s="7" t="s">
        <v>13</v>
      </c>
      <c r="H1" s="7" t="s">
        <v>14</v>
      </c>
      <c r="I1" s="7" t="s">
        <v>15</v>
      </c>
      <c r="J1" s="7" t="s">
        <v>16</v>
      </c>
      <c r="K1" s="7" t="s">
        <v>17</v>
      </c>
      <c r="L1" s="7" t="s">
        <v>18</v>
      </c>
      <c r="N1" s="7" t="s">
        <v>19</v>
      </c>
      <c r="O1" s="7" t="s">
        <v>20</v>
      </c>
      <c r="P1" s="7" t="s">
        <v>21</v>
      </c>
      <c r="Q1" s="7" t="s">
        <v>22</v>
      </c>
      <c r="R1" s="7" t="s">
        <v>23</v>
      </c>
    </row>
    <row r="3" spans="1:18" ht="22.5" x14ac:dyDescent="0.25">
      <c r="A3" s="7" t="s">
        <v>24</v>
      </c>
      <c r="B3" s="13" t="s">
        <v>25</v>
      </c>
      <c r="C3" s="13" t="s">
        <v>26</v>
      </c>
      <c r="D3" s="115" t="s">
        <v>27</v>
      </c>
      <c r="E3" s="115"/>
      <c r="F3" s="115"/>
      <c r="G3" s="13" t="s">
        <v>13</v>
      </c>
      <c r="H3" s="13" t="s">
        <v>28</v>
      </c>
      <c r="I3" s="13" t="s">
        <v>29</v>
      </c>
      <c r="J3" s="13" t="s">
        <v>30</v>
      </c>
      <c r="K3" s="13" t="s">
        <v>31</v>
      </c>
      <c r="L3" s="13" t="s">
        <v>32</v>
      </c>
      <c r="M3" s="13" t="s">
        <v>33</v>
      </c>
      <c r="N3" s="13" t="s">
        <v>34</v>
      </c>
      <c r="O3" s="13" t="s">
        <v>35</v>
      </c>
      <c r="P3" s="13" t="s">
        <v>36</v>
      </c>
      <c r="Q3" s="13" t="s">
        <v>37</v>
      </c>
      <c r="R3" s="13" t="s">
        <v>38</v>
      </c>
    </row>
    <row r="4" spans="1:18" ht="15.75" customHeight="1" x14ac:dyDescent="0.25">
      <c r="A4" s="7">
        <v>2</v>
      </c>
      <c r="B4" s="14" t="s">
        <v>39</v>
      </c>
      <c r="C4" s="14"/>
      <c r="D4" s="116" t="s">
        <v>40</v>
      </c>
      <c r="E4" s="116"/>
      <c r="F4" s="116"/>
      <c r="G4" s="15"/>
      <c r="H4" s="15"/>
      <c r="I4" s="15"/>
      <c r="J4" s="15"/>
      <c r="K4" s="15"/>
      <c r="L4" s="7"/>
    </row>
    <row r="5" spans="1:18" ht="15.75" customHeight="1" x14ac:dyDescent="0.25">
      <c r="A5" s="7">
        <v>3</v>
      </c>
      <c r="B5" s="14" t="s">
        <v>41</v>
      </c>
      <c r="C5" s="14"/>
      <c r="D5" s="116" t="s">
        <v>42</v>
      </c>
      <c r="E5" s="116"/>
      <c r="F5" s="116"/>
      <c r="G5" s="15"/>
      <c r="H5" s="15"/>
      <c r="I5" s="15"/>
      <c r="J5" s="15"/>
      <c r="K5" s="15"/>
      <c r="L5" s="7"/>
    </row>
    <row r="6" spans="1:18" hidden="1" x14ac:dyDescent="0.25">
      <c r="A6" s="7">
        <v>4</v>
      </c>
    </row>
    <row r="7" spans="1:18" hidden="1" x14ac:dyDescent="0.25">
      <c r="A7" s="7" t="s">
        <v>43</v>
      </c>
    </row>
    <row r="8" spans="1:18" x14ac:dyDescent="0.25">
      <c r="A8" s="7">
        <v>4</v>
      </c>
      <c r="B8" s="14" t="s">
        <v>44</v>
      </c>
      <c r="C8" s="14" t="s">
        <v>45</v>
      </c>
      <c r="D8" s="112" t="s">
        <v>46</v>
      </c>
      <c r="E8" s="112"/>
      <c r="F8" s="112"/>
      <c r="G8" s="16"/>
      <c r="H8" s="16"/>
      <c r="I8" s="16"/>
      <c r="J8" s="16"/>
      <c r="K8" s="16"/>
      <c r="L8" s="7"/>
    </row>
    <row r="9" spans="1:18" x14ac:dyDescent="0.25">
      <c r="A9" s="7">
        <v>5</v>
      </c>
      <c r="B9" s="14" t="s">
        <v>47</v>
      </c>
      <c r="C9" s="14" t="s">
        <v>48</v>
      </c>
      <c r="D9" s="113" t="s">
        <v>49</v>
      </c>
      <c r="E9" s="113"/>
      <c r="F9" s="113"/>
      <c r="G9" s="17"/>
      <c r="H9" s="17"/>
      <c r="I9" s="17"/>
      <c r="J9" s="17"/>
      <c r="K9" s="17"/>
      <c r="L9" s="7"/>
    </row>
    <row r="10" spans="1:18" hidden="1" x14ac:dyDescent="0.25">
      <c r="A10" s="7" t="s">
        <v>50</v>
      </c>
    </row>
    <row r="11" spans="1:18" hidden="1" x14ac:dyDescent="0.25">
      <c r="A11" s="7" t="s">
        <v>50</v>
      </c>
    </row>
    <row r="12" spans="1:18" hidden="1" x14ac:dyDescent="0.25">
      <c r="A12" s="7" t="s">
        <v>50</v>
      </c>
    </row>
    <row r="13" spans="1:18" x14ac:dyDescent="0.25">
      <c r="A13" s="7">
        <v>9</v>
      </c>
      <c r="B13" s="18" t="s">
        <v>51</v>
      </c>
      <c r="C13" s="18" t="s">
        <v>52</v>
      </c>
      <c r="D13" s="111" t="s">
        <v>53</v>
      </c>
      <c r="E13" s="101"/>
      <c r="F13" s="101"/>
      <c r="G13" s="20" t="s">
        <v>54</v>
      </c>
      <c r="H13" s="21">
        <v>1</v>
      </c>
      <c r="I13" s="21"/>
      <c r="J13" s="22"/>
      <c r="K13" s="22">
        <f>IF(AND(H13= "",I13= ""), 0, ROUND(ROUND(J13, 2) * ROUND(IF(I13="",H13,I13),  0), 2))</f>
        <v>0</v>
      </c>
      <c r="L13" s="7"/>
      <c r="N13" s="23">
        <v>0.2</v>
      </c>
      <c r="R13" s="7">
        <v>64</v>
      </c>
    </row>
    <row r="14" spans="1:18" hidden="1" x14ac:dyDescent="0.25">
      <c r="A14" s="7" t="s">
        <v>55</v>
      </c>
    </row>
    <row r="15" spans="1:18" hidden="1" x14ac:dyDescent="0.25">
      <c r="A15" s="7" t="s">
        <v>56</v>
      </c>
    </row>
    <row r="16" spans="1:18" x14ac:dyDescent="0.25">
      <c r="A16" s="7">
        <v>9</v>
      </c>
      <c r="B16" s="18" t="s">
        <v>57</v>
      </c>
      <c r="C16" s="18" t="s">
        <v>58</v>
      </c>
      <c r="D16" s="111" t="s">
        <v>59</v>
      </c>
      <c r="E16" s="101"/>
      <c r="F16" s="101"/>
      <c r="G16" s="20" t="s">
        <v>13</v>
      </c>
      <c r="H16" s="21">
        <v>1</v>
      </c>
      <c r="I16" s="21"/>
      <c r="J16" s="22"/>
      <c r="K16" s="22">
        <f>IF(AND(H16= "",I16= ""), 0, ROUND(ROUND(J16, 2) * ROUND(IF(I16="",H16,I16),  0), 2))</f>
        <v>0</v>
      </c>
      <c r="L16" s="7"/>
      <c r="N16" s="23">
        <v>0.2</v>
      </c>
      <c r="R16" s="7">
        <v>64</v>
      </c>
    </row>
    <row r="17" spans="1:18" hidden="1" x14ac:dyDescent="0.25">
      <c r="A17" s="7" t="s">
        <v>55</v>
      </c>
    </row>
    <row r="18" spans="1:18" hidden="1" x14ac:dyDescent="0.25">
      <c r="A18" s="7" t="s">
        <v>55</v>
      </c>
    </row>
    <row r="19" spans="1:18" hidden="1" x14ac:dyDescent="0.25">
      <c r="A19" s="7" t="s">
        <v>56</v>
      </c>
    </row>
    <row r="20" spans="1:18" x14ac:dyDescent="0.25">
      <c r="A20" s="7">
        <v>9</v>
      </c>
      <c r="B20" s="18" t="s">
        <v>60</v>
      </c>
      <c r="C20" s="18" t="s">
        <v>61</v>
      </c>
      <c r="D20" s="111" t="s">
        <v>62</v>
      </c>
      <c r="E20" s="101"/>
      <c r="F20" s="101"/>
      <c r="G20" s="20" t="s">
        <v>13</v>
      </c>
      <c r="H20" s="21">
        <v>1</v>
      </c>
      <c r="I20" s="21"/>
      <c r="J20" s="22"/>
      <c r="K20" s="22">
        <f>IF(AND(H20= "",I20= ""), 0, ROUND(ROUND(J20, 2) * ROUND(IF(I20="",H20,I20),  0), 2))</f>
        <v>0</v>
      </c>
      <c r="L20" s="7"/>
      <c r="N20" s="23">
        <v>0.2</v>
      </c>
      <c r="R20" s="7">
        <v>64</v>
      </c>
    </row>
    <row r="21" spans="1:18" hidden="1" x14ac:dyDescent="0.25">
      <c r="A21" s="7" t="s">
        <v>55</v>
      </c>
    </row>
    <row r="22" spans="1:18" hidden="1" x14ac:dyDescent="0.25">
      <c r="A22" s="7" t="s">
        <v>56</v>
      </c>
    </row>
    <row r="23" spans="1:18" x14ac:dyDescent="0.25">
      <c r="A23" s="7">
        <v>9</v>
      </c>
      <c r="B23" s="18" t="s">
        <v>63</v>
      </c>
      <c r="C23" s="18" t="s">
        <v>64</v>
      </c>
      <c r="D23" s="111" t="s">
        <v>65</v>
      </c>
      <c r="E23" s="101"/>
      <c r="F23" s="101"/>
      <c r="G23" s="20" t="s">
        <v>66</v>
      </c>
      <c r="H23" s="24">
        <v>5</v>
      </c>
      <c r="I23" s="24"/>
      <c r="J23" s="22"/>
      <c r="K23" s="22">
        <f>IF(AND(H23= "",I23= ""), 0, ROUND(ROUND(J23, 2) * ROUND(IF(I23="",H23,I23),  3), 2))</f>
        <v>0</v>
      </c>
      <c r="L23" s="7"/>
      <c r="N23" s="23">
        <v>0.2</v>
      </c>
      <c r="R23" s="7">
        <v>64</v>
      </c>
    </row>
    <row r="24" spans="1:18" hidden="1" x14ac:dyDescent="0.25">
      <c r="A24" s="7" t="s">
        <v>55</v>
      </c>
    </row>
    <row r="25" spans="1:18" hidden="1" x14ac:dyDescent="0.25">
      <c r="A25" s="7" t="s">
        <v>55</v>
      </c>
    </row>
    <row r="26" spans="1:18" hidden="1" x14ac:dyDescent="0.25">
      <c r="A26" s="25" t="s">
        <v>67</v>
      </c>
    </row>
    <row r="27" spans="1:18" hidden="1" x14ac:dyDescent="0.25">
      <c r="A27" s="25" t="s">
        <v>67</v>
      </c>
    </row>
    <row r="28" spans="1:18" hidden="1" x14ac:dyDescent="0.25">
      <c r="A28" s="7" t="s">
        <v>55</v>
      </c>
    </row>
    <row r="29" spans="1:18" hidden="1" x14ac:dyDescent="0.25">
      <c r="A29" s="7" t="s">
        <v>55</v>
      </c>
    </row>
    <row r="30" spans="1:18" hidden="1" x14ac:dyDescent="0.25">
      <c r="A30" s="7" t="s">
        <v>55</v>
      </c>
    </row>
    <row r="31" spans="1:18" hidden="1" x14ac:dyDescent="0.25">
      <c r="A31" s="7" t="s">
        <v>56</v>
      </c>
    </row>
    <row r="32" spans="1:18" x14ac:dyDescent="0.25">
      <c r="A32" s="7">
        <v>9</v>
      </c>
      <c r="B32" s="18" t="s">
        <v>68</v>
      </c>
      <c r="C32" s="18" t="s">
        <v>69</v>
      </c>
      <c r="D32" s="111" t="s">
        <v>70</v>
      </c>
      <c r="E32" s="101"/>
      <c r="F32" s="101"/>
      <c r="G32" s="20" t="s">
        <v>13</v>
      </c>
      <c r="H32" s="21">
        <v>1</v>
      </c>
      <c r="I32" s="21"/>
      <c r="J32" s="22"/>
      <c r="K32" s="22">
        <f>IF(AND(H32= "",I32= ""), 0, ROUND(ROUND(J32, 2) * ROUND(IF(I32="",H32,I32),  0), 2))</f>
        <v>0</v>
      </c>
      <c r="L32" s="7"/>
      <c r="N32" s="23">
        <v>0.2</v>
      </c>
      <c r="R32" s="7">
        <v>64</v>
      </c>
    </row>
    <row r="33" spans="1:18" hidden="1" x14ac:dyDescent="0.25">
      <c r="A33" s="7" t="s">
        <v>55</v>
      </c>
    </row>
    <row r="34" spans="1:18" hidden="1" x14ac:dyDescent="0.25">
      <c r="A34" s="7" t="s">
        <v>56</v>
      </c>
    </row>
    <row r="35" spans="1:18" x14ac:dyDescent="0.25">
      <c r="A35" s="7">
        <v>9</v>
      </c>
      <c r="B35" s="18" t="s">
        <v>71</v>
      </c>
      <c r="C35" s="18" t="s">
        <v>72</v>
      </c>
      <c r="D35" s="111" t="s">
        <v>73</v>
      </c>
      <c r="E35" s="101"/>
      <c r="F35" s="101"/>
      <c r="G35" s="20" t="s">
        <v>74</v>
      </c>
      <c r="H35" s="21">
        <v>1</v>
      </c>
      <c r="I35" s="21"/>
      <c r="J35" s="22"/>
      <c r="K35" s="22">
        <f>IF(AND(H35= "",I35= ""), 0, ROUND(ROUND(J35, 2) * ROUND(IF(I35="",H35,I35),  0), 2))</f>
        <v>0</v>
      </c>
      <c r="L35" s="7"/>
      <c r="N35" s="23">
        <v>0.2</v>
      </c>
      <c r="R35" s="7">
        <v>64</v>
      </c>
    </row>
    <row r="36" spans="1:18" hidden="1" x14ac:dyDescent="0.25">
      <c r="A36" s="7" t="s">
        <v>55</v>
      </c>
    </row>
    <row r="37" spans="1:18" hidden="1" x14ac:dyDescent="0.25">
      <c r="A37" s="7" t="s">
        <v>56</v>
      </c>
    </row>
    <row r="38" spans="1:18" x14ac:dyDescent="0.25">
      <c r="A38" s="7">
        <v>9</v>
      </c>
      <c r="B38" s="18" t="s">
        <v>75</v>
      </c>
      <c r="C38" s="18" t="s">
        <v>76</v>
      </c>
      <c r="D38" s="111" t="s">
        <v>77</v>
      </c>
      <c r="E38" s="101"/>
      <c r="F38" s="101"/>
      <c r="G38" s="20" t="s">
        <v>74</v>
      </c>
      <c r="H38" s="21">
        <v>1</v>
      </c>
      <c r="I38" s="21"/>
      <c r="J38" s="22"/>
      <c r="K38" s="22">
        <f>IF(AND(H38= "",I38= ""), 0, ROUND(ROUND(J38, 2) * ROUND(IF(I38="",H38,I38),  0), 2))</f>
        <v>0</v>
      </c>
      <c r="L38" s="7"/>
      <c r="N38" s="23">
        <v>0.2</v>
      </c>
      <c r="R38" s="7">
        <v>64</v>
      </c>
    </row>
    <row r="39" spans="1:18" hidden="1" x14ac:dyDescent="0.25">
      <c r="A39" s="7" t="s">
        <v>55</v>
      </c>
    </row>
    <row r="40" spans="1:18" hidden="1" x14ac:dyDescent="0.25">
      <c r="A40" s="7" t="s">
        <v>56</v>
      </c>
    </row>
    <row r="41" spans="1:18" x14ac:dyDescent="0.25">
      <c r="A41" s="7">
        <v>9</v>
      </c>
      <c r="B41" s="18" t="s">
        <v>78</v>
      </c>
      <c r="C41" s="18" t="s">
        <v>79</v>
      </c>
      <c r="D41" s="111" t="s">
        <v>80</v>
      </c>
      <c r="E41" s="101"/>
      <c r="F41" s="101"/>
      <c r="G41" s="20" t="s">
        <v>74</v>
      </c>
      <c r="H41" s="21">
        <v>1</v>
      </c>
      <c r="I41" s="21"/>
      <c r="J41" s="22"/>
      <c r="K41" s="22">
        <f>IF(AND(H41= "",I41= ""), 0, ROUND(ROUND(J41, 2) * ROUND(IF(I41="",H41,I41),  0), 2))</f>
        <v>0</v>
      </c>
      <c r="L41" s="7"/>
      <c r="N41" s="23">
        <v>0.2</v>
      </c>
      <c r="R41" s="7">
        <v>64</v>
      </c>
    </row>
    <row r="42" spans="1:18" hidden="1" x14ac:dyDescent="0.25">
      <c r="A42" s="7" t="s">
        <v>55</v>
      </c>
    </row>
    <row r="43" spans="1:18" hidden="1" x14ac:dyDescent="0.25">
      <c r="A43" s="7" t="s">
        <v>56</v>
      </c>
    </row>
    <row r="44" spans="1:18" x14ac:dyDescent="0.25">
      <c r="A44" s="7">
        <v>9</v>
      </c>
      <c r="B44" s="18" t="s">
        <v>81</v>
      </c>
      <c r="C44" s="18" t="s">
        <v>82</v>
      </c>
      <c r="D44" s="111" t="s">
        <v>83</v>
      </c>
      <c r="E44" s="101"/>
      <c r="F44" s="101"/>
      <c r="G44" s="20" t="s">
        <v>54</v>
      </c>
      <c r="H44" s="21">
        <v>200</v>
      </c>
      <c r="I44" s="21"/>
      <c r="J44" s="22"/>
      <c r="K44" s="22">
        <f>IF(AND(H44= "",I44= ""), 0, ROUND(ROUND(J44, 2) * ROUND(IF(I44="",H44,I44),  0), 2))</f>
        <v>0</v>
      </c>
      <c r="L44" s="7"/>
      <c r="N44" s="23">
        <v>0.2</v>
      </c>
      <c r="R44" s="7">
        <v>64</v>
      </c>
    </row>
    <row r="45" spans="1:18" hidden="1" x14ac:dyDescent="0.25">
      <c r="A45" s="7" t="s">
        <v>55</v>
      </c>
    </row>
    <row r="46" spans="1:18" hidden="1" x14ac:dyDescent="0.25">
      <c r="A46" s="7" t="s">
        <v>55</v>
      </c>
    </row>
    <row r="47" spans="1:18" hidden="1" x14ac:dyDescent="0.25">
      <c r="A47" s="7" t="s">
        <v>56</v>
      </c>
    </row>
    <row r="48" spans="1:18" x14ac:dyDescent="0.25">
      <c r="A48" s="7" t="s">
        <v>84</v>
      </c>
      <c r="B48" s="19"/>
      <c r="C48" s="19"/>
      <c r="D48" s="101"/>
      <c r="E48" s="101"/>
      <c r="F48" s="101"/>
      <c r="G48" s="19"/>
      <c r="H48" s="19"/>
      <c r="I48" s="19"/>
      <c r="J48" s="19"/>
      <c r="K48" s="19"/>
    </row>
    <row r="49" spans="1:18" x14ac:dyDescent="0.25">
      <c r="B49" s="19"/>
      <c r="C49" s="19"/>
      <c r="D49" s="104" t="s">
        <v>49</v>
      </c>
      <c r="E49" s="105"/>
      <c r="F49" s="105"/>
      <c r="G49" s="102"/>
      <c r="H49" s="102"/>
      <c r="I49" s="102"/>
      <c r="J49" s="102"/>
      <c r="K49" s="103"/>
    </row>
    <row r="50" spans="1:18" x14ac:dyDescent="0.25">
      <c r="B50" s="19"/>
      <c r="C50" s="19"/>
      <c r="D50" s="107"/>
      <c r="E50" s="51"/>
      <c r="F50" s="51"/>
      <c r="G50" s="51"/>
      <c r="H50" s="51"/>
      <c r="I50" s="51"/>
      <c r="J50" s="51"/>
      <c r="K50" s="106"/>
    </row>
    <row r="51" spans="1:18" x14ac:dyDescent="0.25">
      <c r="B51" s="19"/>
      <c r="C51" s="19"/>
      <c r="D51" s="94" t="s">
        <v>85</v>
      </c>
      <c r="E51" s="95"/>
      <c r="F51" s="95"/>
      <c r="G51" s="92">
        <f>SUMIF(L10:L48, IF(L9="","",L9), K10:K48)</f>
        <v>0</v>
      </c>
      <c r="H51" s="92"/>
      <c r="I51" s="92"/>
      <c r="J51" s="92"/>
      <c r="K51" s="93"/>
    </row>
    <row r="52" spans="1:18" hidden="1" x14ac:dyDescent="0.25">
      <c r="B52" s="19"/>
      <c r="C52" s="19"/>
      <c r="D52" s="90" t="s">
        <v>86</v>
      </c>
      <c r="E52" s="91"/>
      <c r="F52" s="91"/>
      <c r="G52" s="88">
        <f>ROUND(SUMIF(L10:L48, IF(L9="","",L9), K10:K48) * 0.2, 2)</f>
        <v>0</v>
      </c>
      <c r="H52" s="88"/>
      <c r="I52" s="88"/>
      <c r="J52" s="88"/>
      <c r="K52" s="89"/>
    </row>
    <row r="53" spans="1:18" hidden="1" x14ac:dyDescent="0.25">
      <c r="B53" s="19"/>
      <c r="C53" s="19"/>
      <c r="D53" s="94" t="s">
        <v>87</v>
      </c>
      <c r="E53" s="95"/>
      <c r="F53" s="95"/>
      <c r="G53" s="92">
        <f>SUM(G51:G52)</f>
        <v>0</v>
      </c>
      <c r="H53" s="92"/>
      <c r="I53" s="92"/>
      <c r="J53" s="92"/>
      <c r="K53" s="93"/>
    </row>
    <row r="54" spans="1:18" x14ac:dyDescent="0.25">
      <c r="A54" s="7">
        <v>5</v>
      </c>
      <c r="B54" s="14" t="s">
        <v>88</v>
      </c>
      <c r="C54" s="14" t="s">
        <v>89</v>
      </c>
      <c r="D54" s="113" t="s">
        <v>90</v>
      </c>
      <c r="E54" s="113"/>
      <c r="F54" s="113"/>
      <c r="G54" s="17"/>
      <c r="H54" s="17"/>
      <c r="I54" s="17"/>
      <c r="J54" s="17"/>
      <c r="K54" s="17"/>
      <c r="L54" s="7"/>
    </row>
    <row r="55" spans="1:18" x14ac:dyDescent="0.25">
      <c r="A55" s="7">
        <v>9</v>
      </c>
      <c r="B55" s="18" t="s">
        <v>91</v>
      </c>
      <c r="C55" s="18" t="s">
        <v>92</v>
      </c>
      <c r="D55" s="111" t="s">
        <v>93</v>
      </c>
      <c r="E55" s="101"/>
      <c r="F55" s="101"/>
      <c r="G55" s="20" t="s">
        <v>74</v>
      </c>
      <c r="H55" s="21">
        <v>1</v>
      </c>
      <c r="I55" s="21"/>
      <c r="J55" s="22"/>
      <c r="K55" s="22">
        <f>IF(AND(H55= "",I55= ""), 0, ROUND(ROUND(J55, 2) * ROUND(IF(I55="",H55,I55),  0), 2))</f>
        <v>0</v>
      </c>
      <c r="L55" s="7"/>
      <c r="N55" s="23">
        <v>0.2</v>
      </c>
      <c r="R55" s="7">
        <v>64</v>
      </c>
    </row>
    <row r="56" spans="1:18" hidden="1" x14ac:dyDescent="0.25">
      <c r="A56" s="7" t="s">
        <v>55</v>
      </c>
    </row>
    <row r="57" spans="1:18" hidden="1" x14ac:dyDescent="0.25">
      <c r="A57" s="7" t="s">
        <v>56</v>
      </c>
    </row>
    <row r="58" spans="1:18" x14ac:dyDescent="0.25">
      <c r="A58" s="7">
        <v>9</v>
      </c>
      <c r="B58" s="18" t="s">
        <v>94</v>
      </c>
      <c r="C58" s="18" t="s">
        <v>95</v>
      </c>
      <c r="D58" s="111" t="s">
        <v>96</v>
      </c>
      <c r="E58" s="101"/>
      <c r="F58" s="101"/>
      <c r="G58" s="20" t="s">
        <v>74</v>
      </c>
      <c r="H58" s="21">
        <v>1</v>
      </c>
      <c r="I58" s="21"/>
      <c r="J58" s="22"/>
      <c r="K58" s="22">
        <f>IF(AND(H58= "",I58= ""), 0, ROUND(ROUND(J58, 2) * ROUND(IF(I58="",H58,I58),  0), 2))</f>
        <v>0</v>
      </c>
      <c r="L58" s="7"/>
      <c r="N58" s="23">
        <v>0.2</v>
      </c>
      <c r="R58" s="7">
        <v>64</v>
      </c>
    </row>
    <row r="59" spans="1:18" hidden="1" x14ac:dyDescent="0.25">
      <c r="A59" s="7" t="s">
        <v>55</v>
      </c>
    </row>
    <row r="60" spans="1:18" hidden="1" x14ac:dyDescent="0.25">
      <c r="A60" s="7" t="s">
        <v>56</v>
      </c>
    </row>
    <row r="61" spans="1:18" x14ac:dyDescent="0.25">
      <c r="A61" s="7" t="s">
        <v>84</v>
      </c>
      <c r="B61" s="19"/>
      <c r="C61" s="19"/>
      <c r="D61" s="101"/>
      <c r="E61" s="101"/>
      <c r="F61" s="101"/>
      <c r="G61" s="19"/>
      <c r="H61" s="19"/>
      <c r="I61" s="19"/>
      <c r="J61" s="19"/>
      <c r="K61" s="19"/>
    </row>
    <row r="62" spans="1:18" x14ac:dyDescent="0.25">
      <c r="B62" s="19"/>
      <c r="C62" s="19"/>
      <c r="D62" s="104" t="s">
        <v>90</v>
      </c>
      <c r="E62" s="105"/>
      <c r="F62" s="105"/>
      <c r="G62" s="102"/>
      <c r="H62" s="102"/>
      <c r="I62" s="102"/>
      <c r="J62" s="102"/>
      <c r="K62" s="103"/>
    </row>
    <row r="63" spans="1:18" x14ac:dyDescent="0.25">
      <c r="B63" s="19"/>
      <c r="C63" s="19"/>
      <c r="D63" s="107"/>
      <c r="E63" s="51"/>
      <c r="F63" s="51"/>
      <c r="G63" s="51"/>
      <c r="H63" s="51"/>
      <c r="I63" s="51"/>
      <c r="J63" s="51"/>
      <c r="K63" s="106"/>
    </row>
    <row r="64" spans="1:18" x14ac:dyDescent="0.25">
      <c r="B64" s="19"/>
      <c r="C64" s="19"/>
      <c r="D64" s="94" t="s">
        <v>85</v>
      </c>
      <c r="E64" s="95"/>
      <c r="F64" s="95"/>
      <c r="G64" s="92">
        <f>SUMIF(L55:L61, IF(L54="","",L54), K55:K61)</f>
        <v>0</v>
      </c>
      <c r="H64" s="92"/>
      <c r="I64" s="92"/>
      <c r="J64" s="92"/>
      <c r="K64" s="93"/>
    </row>
    <row r="65" spans="1:18" hidden="1" x14ac:dyDescent="0.25">
      <c r="B65" s="19"/>
      <c r="C65" s="19"/>
      <c r="D65" s="90" t="s">
        <v>86</v>
      </c>
      <c r="E65" s="91"/>
      <c r="F65" s="91"/>
      <c r="G65" s="88">
        <f>ROUND(SUMIF(L55:L61, IF(L54="","",L54), K55:K61) * 0.2, 2)</f>
        <v>0</v>
      </c>
      <c r="H65" s="88"/>
      <c r="I65" s="88"/>
      <c r="J65" s="88"/>
      <c r="K65" s="89"/>
    </row>
    <row r="66" spans="1:18" hidden="1" x14ac:dyDescent="0.25">
      <c r="B66" s="19"/>
      <c r="C66" s="19"/>
      <c r="D66" s="94" t="s">
        <v>87</v>
      </c>
      <c r="E66" s="95"/>
      <c r="F66" s="95"/>
      <c r="G66" s="92">
        <f>SUM(G64:G65)</f>
        <v>0</v>
      </c>
      <c r="H66" s="92"/>
      <c r="I66" s="92"/>
      <c r="J66" s="92"/>
      <c r="K66" s="93"/>
    </row>
    <row r="67" spans="1:18" x14ac:dyDescent="0.25">
      <c r="A67" s="7">
        <v>5</v>
      </c>
      <c r="B67" s="14" t="s">
        <v>97</v>
      </c>
      <c r="C67" s="14" t="s">
        <v>98</v>
      </c>
      <c r="D67" s="113" t="s">
        <v>99</v>
      </c>
      <c r="E67" s="113"/>
      <c r="F67" s="113"/>
      <c r="G67" s="17"/>
      <c r="H67" s="17"/>
      <c r="I67" s="17"/>
      <c r="J67" s="17"/>
      <c r="K67" s="17"/>
      <c r="L67" s="7"/>
    </row>
    <row r="68" spans="1:18" x14ac:dyDescent="0.25">
      <c r="A68" s="7">
        <v>9</v>
      </c>
      <c r="B68" s="18" t="s">
        <v>100</v>
      </c>
      <c r="C68" s="18" t="s">
        <v>101</v>
      </c>
      <c r="D68" s="111" t="s">
        <v>99</v>
      </c>
      <c r="E68" s="101"/>
      <c r="F68" s="101"/>
      <c r="G68" s="20" t="s">
        <v>74</v>
      </c>
      <c r="H68" s="21">
        <v>1</v>
      </c>
      <c r="I68" s="21"/>
      <c r="J68" s="22"/>
      <c r="K68" s="22">
        <f>IF(AND(H68= "",I68= ""), 0, ROUND(ROUND(J68, 2) * ROUND(IF(I68="",H68,I68),  0), 2))</f>
        <v>0</v>
      </c>
      <c r="L68" s="7"/>
      <c r="N68" s="23">
        <v>0.2</v>
      </c>
      <c r="R68" s="7">
        <v>64</v>
      </c>
    </row>
    <row r="69" spans="1:18" hidden="1" x14ac:dyDescent="0.25">
      <c r="A69" s="7" t="s">
        <v>55</v>
      </c>
    </row>
    <row r="70" spans="1:18" hidden="1" x14ac:dyDescent="0.25">
      <c r="A70" s="7" t="s">
        <v>56</v>
      </c>
    </row>
    <row r="71" spans="1:18" x14ac:dyDescent="0.25">
      <c r="A71" s="7" t="s">
        <v>84</v>
      </c>
      <c r="B71" s="19"/>
      <c r="C71" s="19"/>
      <c r="D71" s="101"/>
      <c r="E71" s="101"/>
      <c r="F71" s="101"/>
      <c r="G71" s="19"/>
      <c r="H71" s="19"/>
      <c r="I71" s="19"/>
      <c r="J71" s="19"/>
      <c r="K71" s="19"/>
    </row>
    <row r="72" spans="1:18" x14ac:dyDescent="0.25">
      <c r="B72" s="19"/>
      <c r="C72" s="19"/>
      <c r="D72" s="104" t="s">
        <v>99</v>
      </c>
      <c r="E72" s="105"/>
      <c r="F72" s="105"/>
      <c r="G72" s="102"/>
      <c r="H72" s="102"/>
      <c r="I72" s="102"/>
      <c r="J72" s="102"/>
      <c r="K72" s="103"/>
    </row>
    <row r="73" spans="1:18" x14ac:dyDescent="0.25">
      <c r="B73" s="19"/>
      <c r="C73" s="19"/>
      <c r="D73" s="107"/>
      <c r="E73" s="51"/>
      <c r="F73" s="51"/>
      <c r="G73" s="51"/>
      <c r="H73" s="51"/>
      <c r="I73" s="51"/>
      <c r="J73" s="51"/>
      <c r="K73" s="106"/>
    </row>
    <row r="74" spans="1:18" x14ac:dyDescent="0.25">
      <c r="B74" s="19"/>
      <c r="C74" s="19"/>
      <c r="D74" s="94" t="s">
        <v>85</v>
      </c>
      <c r="E74" s="95"/>
      <c r="F74" s="95"/>
      <c r="G74" s="92">
        <f>SUMIF(L68:L71, IF(L67="","",L67), K68:K71)</f>
        <v>0</v>
      </c>
      <c r="H74" s="92"/>
      <c r="I74" s="92"/>
      <c r="J74" s="92"/>
      <c r="K74" s="93"/>
    </row>
    <row r="75" spans="1:18" hidden="1" x14ac:dyDescent="0.25">
      <c r="B75" s="19"/>
      <c r="C75" s="19"/>
      <c r="D75" s="90" t="s">
        <v>86</v>
      </c>
      <c r="E75" s="91"/>
      <c r="F75" s="91"/>
      <c r="G75" s="88">
        <f>ROUND(SUMIF(L68:L71, IF(L67="","",L67), K68:K71) * 0.2, 2)</f>
        <v>0</v>
      </c>
      <c r="H75" s="88"/>
      <c r="I75" s="88"/>
      <c r="J75" s="88"/>
      <c r="K75" s="89"/>
    </row>
    <row r="76" spans="1:18" hidden="1" x14ac:dyDescent="0.25">
      <c r="B76" s="19"/>
      <c r="C76" s="19"/>
      <c r="D76" s="94" t="s">
        <v>87</v>
      </c>
      <c r="E76" s="95"/>
      <c r="F76" s="95"/>
      <c r="G76" s="92">
        <f>SUM(G74:G75)</f>
        <v>0</v>
      </c>
      <c r="H76" s="92"/>
      <c r="I76" s="92"/>
      <c r="J76" s="92"/>
      <c r="K76" s="93"/>
    </row>
    <row r="77" spans="1:18" x14ac:dyDescent="0.25">
      <c r="A77" s="7" t="s">
        <v>43</v>
      </c>
      <c r="B77" s="19"/>
      <c r="C77" s="19"/>
      <c r="D77" s="101"/>
      <c r="E77" s="101"/>
      <c r="F77" s="101"/>
      <c r="G77" s="19"/>
      <c r="H77" s="19"/>
      <c r="I77" s="19"/>
      <c r="J77" s="19"/>
      <c r="K77" s="19"/>
    </row>
    <row r="78" spans="1:18" x14ac:dyDescent="0.25">
      <c r="B78" s="19"/>
      <c r="C78" s="19"/>
      <c r="D78" s="104" t="s">
        <v>46</v>
      </c>
      <c r="E78" s="105"/>
      <c r="F78" s="105"/>
      <c r="G78" s="102"/>
      <c r="H78" s="102"/>
      <c r="I78" s="102"/>
      <c r="J78" s="102"/>
      <c r="K78" s="103"/>
    </row>
    <row r="79" spans="1:18" x14ac:dyDescent="0.25">
      <c r="B79" s="19"/>
      <c r="C79" s="19"/>
      <c r="D79" s="107"/>
      <c r="E79" s="51"/>
      <c r="F79" s="51"/>
      <c r="G79" s="51"/>
      <c r="H79" s="51"/>
      <c r="I79" s="51"/>
      <c r="J79" s="51"/>
      <c r="K79" s="106"/>
    </row>
    <row r="80" spans="1:18" x14ac:dyDescent="0.25">
      <c r="B80" s="19"/>
      <c r="C80" s="19"/>
      <c r="D80" s="94" t="s">
        <v>85</v>
      </c>
      <c r="E80" s="95"/>
      <c r="F80" s="95"/>
      <c r="G80" s="92">
        <f>SUMIF(L9:L77, IF(L8="","",L8), K9:K77)</f>
        <v>0</v>
      </c>
      <c r="H80" s="92"/>
      <c r="I80" s="92"/>
      <c r="J80" s="92"/>
      <c r="K80" s="93"/>
    </row>
    <row r="81" spans="1:18" hidden="1" x14ac:dyDescent="0.25">
      <c r="B81" s="19"/>
      <c r="C81" s="19"/>
      <c r="D81" s="90" t="s">
        <v>86</v>
      </c>
      <c r="E81" s="91"/>
      <c r="F81" s="91"/>
      <c r="G81" s="88">
        <f>ROUND(SUMIF(L9:L77, IF(L8="","",L8), K9:K77) * 0.2, 2)</f>
        <v>0</v>
      </c>
      <c r="H81" s="88"/>
      <c r="I81" s="88"/>
      <c r="J81" s="88"/>
      <c r="K81" s="89"/>
    </row>
    <row r="82" spans="1:18" hidden="1" x14ac:dyDescent="0.25">
      <c r="B82" s="19"/>
      <c r="C82" s="19"/>
      <c r="D82" s="94" t="s">
        <v>87</v>
      </c>
      <c r="E82" s="95"/>
      <c r="F82" s="95"/>
      <c r="G82" s="92">
        <f>SUM(G80:G81)</f>
        <v>0</v>
      </c>
      <c r="H82" s="92"/>
      <c r="I82" s="92"/>
      <c r="J82" s="92"/>
      <c r="K82" s="93"/>
    </row>
    <row r="83" spans="1:18" x14ac:dyDescent="0.25">
      <c r="A83" s="7">
        <v>4</v>
      </c>
      <c r="B83" s="14" t="s">
        <v>102</v>
      </c>
      <c r="C83" s="14"/>
      <c r="D83" s="112" t="s">
        <v>103</v>
      </c>
      <c r="E83" s="112"/>
      <c r="F83" s="112"/>
      <c r="G83" s="16"/>
      <c r="H83" s="16"/>
      <c r="I83" s="16"/>
      <c r="J83" s="16"/>
      <c r="K83" s="16"/>
      <c r="L83" s="7"/>
    </row>
    <row r="84" spans="1:18" x14ac:dyDescent="0.25">
      <c r="A84" s="7">
        <v>5</v>
      </c>
      <c r="B84" s="14" t="s">
        <v>104</v>
      </c>
      <c r="C84" s="14" t="s">
        <v>105</v>
      </c>
      <c r="D84" s="113" t="s">
        <v>106</v>
      </c>
      <c r="E84" s="113"/>
      <c r="F84" s="113"/>
      <c r="G84" s="17"/>
      <c r="H84" s="17"/>
      <c r="I84" s="17"/>
      <c r="J84" s="17"/>
      <c r="K84" s="17"/>
      <c r="L84" s="7"/>
    </row>
    <row r="85" spans="1:18" x14ac:dyDescent="0.25">
      <c r="A85" s="7">
        <v>6</v>
      </c>
      <c r="B85" s="14" t="s">
        <v>107</v>
      </c>
      <c r="C85" s="14" t="s">
        <v>108</v>
      </c>
      <c r="D85" s="114" t="s">
        <v>109</v>
      </c>
      <c r="E85" s="114"/>
      <c r="F85" s="114"/>
      <c r="G85" s="26"/>
      <c r="H85" s="26"/>
      <c r="I85" s="26"/>
      <c r="J85" s="26"/>
      <c r="K85" s="26"/>
      <c r="L85" s="7"/>
    </row>
    <row r="86" spans="1:18" hidden="1" x14ac:dyDescent="0.25">
      <c r="A86" s="7" t="s">
        <v>110</v>
      </c>
    </row>
    <row r="87" spans="1:18" x14ac:dyDescent="0.25">
      <c r="A87" s="7">
        <v>8</v>
      </c>
      <c r="B87" s="18" t="s">
        <v>111</v>
      </c>
      <c r="C87" s="18" t="s">
        <v>112</v>
      </c>
      <c r="D87" s="110" t="s">
        <v>113</v>
      </c>
      <c r="E87" s="110"/>
      <c r="F87" s="110"/>
      <c r="G87" s="19"/>
      <c r="H87" s="19"/>
      <c r="I87" s="19"/>
      <c r="J87" s="19"/>
      <c r="K87" s="27"/>
      <c r="L87" s="7"/>
    </row>
    <row r="88" spans="1:18" hidden="1" x14ac:dyDescent="0.25">
      <c r="A88" s="7" t="s">
        <v>114</v>
      </c>
    </row>
    <row r="89" spans="1:18" hidden="1" x14ac:dyDescent="0.25">
      <c r="A89" s="7" t="s">
        <v>114</v>
      </c>
    </row>
    <row r="90" spans="1:18" ht="16.5" x14ac:dyDescent="0.25">
      <c r="A90" s="7">
        <v>9</v>
      </c>
      <c r="B90" s="18" t="s">
        <v>115</v>
      </c>
      <c r="C90" s="18" t="s">
        <v>116</v>
      </c>
      <c r="D90" s="111" t="s">
        <v>117</v>
      </c>
      <c r="E90" s="101"/>
      <c r="F90" s="101"/>
      <c r="G90" s="20" t="s">
        <v>118</v>
      </c>
      <c r="H90" s="21">
        <v>1</v>
      </c>
      <c r="I90" s="21"/>
      <c r="J90" s="22"/>
      <c r="K90" s="22">
        <f>IF(AND(H90= "",I90= ""), 0, ROUND(ROUND(J90, 2) * ROUND(IF(I90="",H90,I90),  0), 2))</f>
        <v>0</v>
      </c>
      <c r="L90" s="7"/>
      <c r="N90" s="23">
        <v>0.2</v>
      </c>
      <c r="R90" s="7">
        <v>64</v>
      </c>
    </row>
    <row r="91" spans="1:18" hidden="1" x14ac:dyDescent="0.25">
      <c r="A91" s="7" t="s">
        <v>55</v>
      </c>
    </row>
    <row r="92" spans="1:18" hidden="1" x14ac:dyDescent="0.25">
      <c r="A92" s="7" t="s">
        <v>55</v>
      </c>
    </row>
    <row r="93" spans="1:18" hidden="1" x14ac:dyDescent="0.25">
      <c r="A93" s="7" t="s">
        <v>56</v>
      </c>
    </row>
    <row r="94" spans="1:18" ht="16.5" x14ac:dyDescent="0.25">
      <c r="A94" s="7">
        <v>9</v>
      </c>
      <c r="B94" s="18" t="s">
        <v>119</v>
      </c>
      <c r="C94" s="18" t="s">
        <v>120</v>
      </c>
      <c r="D94" s="111" t="s">
        <v>121</v>
      </c>
      <c r="E94" s="101"/>
      <c r="F94" s="101"/>
      <c r="G94" s="20" t="s">
        <v>122</v>
      </c>
      <c r="H94" s="24">
        <v>111.6</v>
      </c>
      <c r="I94" s="24"/>
      <c r="J94" s="22"/>
      <c r="K94" s="22">
        <f>IF(AND(H94= "",I94= ""), 0, ROUND(ROUND(J94, 2) * ROUND(IF(I94="",H94,I94),  3), 2))</f>
        <v>0</v>
      </c>
      <c r="L94" s="7"/>
      <c r="N94" s="23">
        <v>0.2</v>
      </c>
      <c r="R94" s="7">
        <v>64</v>
      </c>
    </row>
    <row r="95" spans="1:18" hidden="1" x14ac:dyDescent="0.25">
      <c r="A95" s="7" t="s">
        <v>55</v>
      </c>
    </row>
    <row r="96" spans="1:18" hidden="1" x14ac:dyDescent="0.25">
      <c r="A96" s="7" t="s">
        <v>123</v>
      </c>
    </row>
    <row r="97" spans="1:18" hidden="1" x14ac:dyDescent="0.25">
      <c r="A97" s="7" t="s">
        <v>123</v>
      </c>
    </row>
    <row r="98" spans="1:18" x14ac:dyDescent="0.25">
      <c r="A98" s="7" t="s">
        <v>124</v>
      </c>
      <c r="B98" s="28"/>
      <c r="C98" s="28"/>
      <c r="D98" s="108" t="s">
        <v>125</v>
      </c>
      <c r="E98" s="109"/>
      <c r="F98" s="109"/>
      <c r="G98" s="28"/>
      <c r="H98" s="28"/>
      <c r="I98" s="28"/>
      <c r="J98" s="28"/>
      <c r="K98" s="28"/>
    </row>
    <row r="99" spans="1:18" hidden="1" x14ac:dyDescent="0.25">
      <c r="A99" s="7" t="s">
        <v>56</v>
      </c>
    </row>
    <row r="100" spans="1:18" ht="16.5" x14ac:dyDescent="0.25">
      <c r="A100" s="7">
        <v>9</v>
      </c>
      <c r="B100" s="18" t="s">
        <v>126</v>
      </c>
      <c r="C100" s="18" t="s">
        <v>127</v>
      </c>
      <c r="D100" s="111" t="s">
        <v>128</v>
      </c>
      <c r="E100" s="101"/>
      <c r="F100" s="101"/>
      <c r="G100" s="20" t="s">
        <v>122</v>
      </c>
      <c r="H100" s="24">
        <v>111.6</v>
      </c>
      <c r="I100" s="24"/>
      <c r="J100" s="22"/>
      <c r="K100" s="22">
        <f>IF(AND(H100= "",I100= ""), 0, ROUND(ROUND(J100, 2) * ROUND(IF(I100="",H100,I100),  3), 2))</f>
        <v>0</v>
      </c>
      <c r="L100" s="7"/>
      <c r="N100" s="23">
        <v>0.2</v>
      </c>
      <c r="R100" s="7">
        <v>64</v>
      </c>
    </row>
    <row r="101" spans="1:18" hidden="1" x14ac:dyDescent="0.25">
      <c r="A101" s="7" t="s">
        <v>55</v>
      </c>
    </row>
    <row r="102" spans="1:18" hidden="1" x14ac:dyDescent="0.25">
      <c r="A102" s="7" t="s">
        <v>123</v>
      </c>
    </row>
    <row r="103" spans="1:18" hidden="1" x14ac:dyDescent="0.25">
      <c r="A103" s="7" t="s">
        <v>56</v>
      </c>
    </row>
    <row r="104" spans="1:18" ht="16.5" x14ac:dyDescent="0.25">
      <c r="A104" s="7">
        <v>9</v>
      </c>
      <c r="B104" s="18" t="s">
        <v>129</v>
      </c>
      <c r="C104" s="18" t="s">
        <v>130</v>
      </c>
      <c r="D104" s="111" t="s">
        <v>131</v>
      </c>
      <c r="E104" s="101"/>
      <c r="F104" s="101"/>
      <c r="G104" s="20" t="s">
        <v>132</v>
      </c>
      <c r="H104" s="21">
        <v>1</v>
      </c>
      <c r="I104" s="21"/>
      <c r="J104" s="22"/>
      <c r="K104" s="22">
        <f>IF(AND(H104= "",I104= ""), 0, ROUND(ROUND(J104, 2) * ROUND(IF(I104="",H104,I104),  0), 2))</f>
        <v>0</v>
      </c>
      <c r="L104" s="7"/>
      <c r="N104" s="23">
        <v>0.2</v>
      </c>
      <c r="R104" s="7">
        <v>64</v>
      </c>
    </row>
    <row r="105" spans="1:18" hidden="1" x14ac:dyDescent="0.25">
      <c r="A105" s="7" t="s">
        <v>55</v>
      </c>
    </row>
    <row r="106" spans="1:18" hidden="1" x14ac:dyDescent="0.25">
      <c r="A106" s="7" t="s">
        <v>56</v>
      </c>
    </row>
    <row r="107" spans="1:18" hidden="1" x14ac:dyDescent="0.25">
      <c r="A107" s="7" t="s">
        <v>133</v>
      </c>
    </row>
    <row r="108" spans="1:18" x14ac:dyDescent="0.25">
      <c r="A108" s="7">
        <v>8</v>
      </c>
      <c r="B108" s="18" t="s">
        <v>134</v>
      </c>
      <c r="C108" s="18" t="s">
        <v>135</v>
      </c>
      <c r="D108" s="110" t="s">
        <v>136</v>
      </c>
      <c r="E108" s="110"/>
      <c r="F108" s="110"/>
      <c r="G108" s="19"/>
      <c r="H108" s="19"/>
      <c r="I108" s="19"/>
      <c r="J108" s="19"/>
      <c r="K108" s="27"/>
      <c r="L108" s="7"/>
    </row>
    <row r="109" spans="1:18" ht="16.5" x14ac:dyDescent="0.25">
      <c r="A109" s="7">
        <v>9</v>
      </c>
      <c r="B109" s="18" t="s">
        <v>137</v>
      </c>
      <c r="C109" s="18" t="s">
        <v>138</v>
      </c>
      <c r="D109" s="111" t="s">
        <v>136</v>
      </c>
      <c r="E109" s="101"/>
      <c r="F109" s="101"/>
      <c r="G109" s="20" t="s">
        <v>122</v>
      </c>
      <c r="H109" s="24">
        <v>3.6</v>
      </c>
      <c r="I109" s="24"/>
      <c r="J109" s="22"/>
      <c r="K109" s="22">
        <f>IF(AND(H109= "",I109= ""), 0, ROUND(ROUND(J109, 2) * ROUND(IF(I109="",H109,I109),  3), 2))</f>
        <v>0</v>
      </c>
      <c r="L109" s="7"/>
      <c r="N109" s="23">
        <v>0.2</v>
      </c>
      <c r="R109" s="7">
        <v>64</v>
      </c>
    </row>
    <row r="110" spans="1:18" hidden="1" x14ac:dyDescent="0.25">
      <c r="A110" s="7" t="s">
        <v>55</v>
      </c>
    </row>
    <row r="111" spans="1:18" hidden="1" x14ac:dyDescent="0.25">
      <c r="A111" s="7" t="s">
        <v>123</v>
      </c>
    </row>
    <row r="112" spans="1:18" ht="22.5" customHeight="1" x14ac:dyDescent="0.25">
      <c r="A112" s="7" t="s">
        <v>124</v>
      </c>
      <c r="B112" s="28"/>
      <c r="C112" s="28"/>
      <c r="D112" s="108" t="s">
        <v>139</v>
      </c>
      <c r="E112" s="109"/>
      <c r="F112" s="109"/>
      <c r="G112" s="28"/>
      <c r="H112" s="28"/>
      <c r="I112" s="28"/>
      <c r="J112" s="28"/>
      <c r="K112" s="28"/>
    </row>
    <row r="113" spans="1:18" hidden="1" x14ac:dyDescent="0.25">
      <c r="A113" s="7" t="s">
        <v>56</v>
      </c>
    </row>
    <row r="114" spans="1:18" hidden="1" x14ac:dyDescent="0.25">
      <c r="A114" s="7" t="s">
        <v>133</v>
      </c>
    </row>
    <row r="115" spans="1:18" ht="17.25" customHeight="1" x14ac:dyDescent="0.25">
      <c r="A115" s="7">
        <v>8</v>
      </c>
      <c r="B115" s="18" t="s">
        <v>140</v>
      </c>
      <c r="C115" s="18" t="s">
        <v>141</v>
      </c>
      <c r="D115" s="110" t="s">
        <v>142</v>
      </c>
      <c r="E115" s="110"/>
      <c r="F115" s="110"/>
      <c r="G115" s="19"/>
      <c r="H115" s="19"/>
      <c r="I115" s="19"/>
      <c r="J115" s="19"/>
      <c r="K115" s="27"/>
      <c r="L115" s="7"/>
    </row>
    <row r="116" spans="1:18" hidden="1" x14ac:dyDescent="0.25">
      <c r="A116" s="7" t="s">
        <v>114</v>
      </c>
    </row>
    <row r="117" spans="1:18" ht="2.25" customHeight="1" x14ac:dyDescent="0.25">
      <c r="A117" s="7" t="s">
        <v>133</v>
      </c>
    </row>
    <row r="118" spans="1:18" x14ac:dyDescent="0.25">
      <c r="A118" s="7">
        <v>8</v>
      </c>
      <c r="B118" s="18" t="s">
        <v>143</v>
      </c>
      <c r="C118" s="18" t="s">
        <v>144</v>
      </c>
      <c r="D118" s="110" t="s">
        <v>145</v>
      </c>
      <c r="E118" s="110"/>
      <c r="F118" s="110"/>
      <c r="G118" s="19"/>
      <c r="H118" s="19"/>
      <c r="I118" s="19"/>
      <c r="J118" s="19"/>
      <c r="K118" s="27"/>
      <c r="L118" s="7"/>
    </row>
    <row r="119" spans="1:18" ht="16.5" x14ac:dyDescent="0.25">
      <c r="A119" s="7">
        <v>9</v>
      </c>
      <c r="B119" s="18" t="s">
        <v>146</v>
      </c>
      <c r="C119" s="18" t="s">
        <v>147</v>
      </c>
      <c r="D119" s="111" t="s">
        <v>148</v>
      </c>
      <c r="E119" s="101"/>
      <c r="F119" s="101"/>
      <c r="G119" s="20" t="s">
        <v>122</v>
      </c>
      <c r="H119" s="24">
        <v>108</v>
      </c>
      <c r="I119" s="24"/>
      <c r="J119" s="22"/>
      <c r="K119" s="22">
        <f>IF(AND(H119= "",I119= ""), 0, ROUND(ROUND(J119, 2) * ROUND(IF(I119="",H119,I119),  3), 2))</f>
        <v>0</v>
      </c>
      <c r="L119" s="7"/>
      <c r="N119" s="23">
        <v>0.2</v>
      </c>
      <c r="R119" s="7">
        <v>64</v>
      </c>
    </row>
    <row r="120" spans="1:18" hidden="1" x14ac:dyDescent="0.25">
      <c r="A120" s="7" t="s">
        <v>55</v>
      </c>
    </row>
    <row r="121" spans="1:18" hidden="1" x14ac:dyDescent="0.25">
      <c r="A121" s="7" t="s">
        <v>123</v>
      </c>
    </row>
    <row r="122" spans="1:18" ht="22.5" customHeight="1" x14ac:dyDescent="0.25">
      <c r="A122" s="7" t="s">
        <v>124</v>
      </c>
      <c r="B122" s="28"/>
      <c r="C122" s="28"/>
      <c r="D122" s="108" t="s">
        <v>149</v>
      </c>
      <c r="E122" s="109"/>
      <c r="F122" s="109"/>
      <c r="G122" s="28"/>
      <c r="H122" s="28"/>
      <c r="I122" s="28"/>
      <c r="J122" s="28"/>
      <c r="K122" s="28"/>
    </row>
    <row r="123" spans="1:18" hidden="1" x14ac:dyDescent="0.25">
      <c r="A123" s="7" t="s">
        <v>56</v>
      </c>
    </row>
    <row r="124" spans="1:18" hidden="1" x14ac:dyDescent="0.25">
      <c r="A124" s="7" t="s">
        <v>133</v>
      </c>
    </row>
    <row r="125" spans="1:18" x14ac:dyDescent="0.25">
      <c r="A125" s="7">
        <v>8</v>
      </c>
      <c r="B125" s="18" t="s">
        <v>150</v>
      </c>
      <c r="C125" s="18" t="s">
        <v>151</v>
      </c>
      <c r="D125" s="110" t="s">
        <v>152</v>
      </c>
      <c r="E125" s="110"/>
      <c r="F125" s="110"/>
      <c r="G125" s="19"/>
      <c r="H125" s="19"/>
      <c r="I125" s="19"/>
      <c r="J125" s="19"/>
      <c r="K125" s="27"/>
      <c r="L125" s="7"/>
    </row>
    <row r="126" spans="1:18" hidden="1" x14ac:dyDescent="0.25">
      <c r="A126" s="7" t="s">
        <v>114</v>
      </c>
    </row>
    <row r="127" spans="1:18" hidden="1" x14ac:dyDescent="0.25">
      <c r="A127" s="7" t="s">
        <v>133</v>
      </c>
    </row>
    <row r="128" spans="1:18" x14ac:dyDescent="0.25">
      <c r="A128" s="7">
        <v>9</v>
      </c>
      <c r="B128" s="18" t="s">
        <v>153</v>
      </c>
      <c r="C128" s="18"/>
      <c r="D128" s="111" t="s">
        <v>154</v>
      </c>
      <c r="E128" s="101"/>
      <c r="F128" s="101"/>
      <c r="G128" s="20" t="s">
        <v>13</v>
      </c>
      <c r="H128" s="21">
        <v>8</v>
      </c>
      <c r="I128" s="21"/>
      <c r="J128" s="22"/>
      <c r="K128" s="22">
        <f>IF(AND(H128= "",I128= ""), 0, ROUND(ROUND(J128, 2) * ROUND(IF(I128="",H128,I128),  0), 2))</f>
        <v>0</v>
      </c>
      <c r="L128" s="7"/>
      <c r="N128" s="23">
        <v>0.2</v>
      </c>
      <c r="R128" s="7">
        <v>64</v>
      </c>
    </row>
    <row r="129" spans="1:18" hidden="1" x14ac:dyDescent="0.25">
      <c r="A129" s="7" t="s">
        <v>55</v>
      </c>
    </row>
    <row r="130" spans="1:18" hidden="1" x14ac:dyDescent="0.25">
      <c r="A130" s="7" t="s">
        <v>123</v>
      </c>
    </row>
    <row r="131" spans="1:18" x14ac:dyDescent="0.25">
      <c r="A131" s="7" t="s">
        <v>124</v>
      </c>
      <c r="B131" s="28"/>
      <c r="C131" s="28"/>
      <c r="D131" s="108" t="s">
        <v>155</v>
      </c>
      <c r="E131" s="109"/>
      <c r="F131" s="109"/>
      <c r="G131" s="28"/>
      <c r="H131" s="28"/>
      <c r="I131" s="28"/>
      <c r="J131" s="28"/>
      <c r="K131" s="28"/>
    </row>
    <row r="132" spans="1:18" hidden="1" x14ac:dyDescent="0.25">
      <c r="A132" s="7" t="s">
        <v>56</v>
      </c>
    </row>
    <row r="133" spans="1:18" x14ac:dyDescent="0.25">
      <c r="A133" s="7">
        <v>9</v>
      </c>
      <c r="B133" s="18" t="s">
        <v>156</v>
      </c>
      <c r="C133" s="18" t="s">
        <v>157</v>
      </c>
      <c r="D133" s="111" t="s">
        <v>158</v>
      </c>
      <c r="E133" s="101"/>
      <c r="F133" s="101"/>
      <c r="G133" s="20" t="s">
        <v>13</v>
      </c>
      <c r="H133" s="21">
        <v>8</v>
      </c>
      <c r="I133" s="21"/>
      <c r="J133" s="22"/>
      <c r="K133" s="22">
        <f>IF(AND(H133= "",I133= ""), 0, ROUND(ROUND(J133, 2) * ROUND(IF(I133="",H133,I133),  0), 2))</f>
        <v>0</v>
      </c>
      <c r="L133" s="7"/>
      <c r="N133" s="23">
        <v>0.2</v>
      </c>
      <c r="R133" s="7">
        <v>64</v>
      </c>
    </row>
    <row r="134" spans="1:18" hidden="1" x14ac:dyDescent="0.25">
      <c r="A134" s="7" t="s">
        <v>55</v>
      </c>
    </row>
    <row r="135" spans="1:18" ht="22.5" customHeight="1" x14ac:dyDescent="0.25">
      <c r="A135" s="7" t="s">
        <v>124</v>
      </c>
      <c r="B135" s="28"/>
      <c r="C135" s="28"/>
      <c r="D135" s="108" t="s">
        <v>159</v>
      </c>
      <c r="E135" s="109"/>
      <c r="F135" s="109"/>
      <c r="G135" s="28"/>
      <c r="H135" s="28"/>
      <c r="I135" s="28"/>
      <c r="J135" s="28"/>
      <c r="K135" s="28"/>
    </row>
    <row r="136" spans="1:18" hidden="1" x14ac:dyDescent="0.25">
      <c r="A136" s="7" t="s">
        <v>56</v>
      </c>
    </row>
    <row r="137" spans="1:18" hidden="1" x14ac:dyDescent="0.25">
      <c r="A137" s="7" t="s">
        <v>160</v>
      </c>
    </row>
    <row r="138" spans="1:18" x14ac:dyDescent="0.25">
      <c r="A138" s="7" t="s">
        <v>84</v>
      </c>
      <c r="B138" s="19"/>
      <c r="C138" s="19"/>
      <c r="D138" s="101"/>
      <c r="E138" s="101"/>
      <c r="F138" s="101"/>
      <c r="G138" s="19"/>
      <c r="H138" s="19"/>
      <c r="I138" s="19"/>
      <c r="J138" s="19"/>
      <c r="K138" s="19"/>
    </row>
    <row r="139" spans="1:18" x14ac:dyDescent="0.25">
      <c r="B139" s="19"/>
      <c r="C139" s="19"/>
      <c r="D139" s="104" t="s">
        <v>106</v>
      </c>
      <c r="E139" s="105"/>
      <c r="F139" s="105"/>
      <c r="G139" s="102"/>
      <c r="H139" s="102"/>
      <c r="I139" s="102"/>
      <c r="J139" s="102"/>
      <c r="K139" s="103"/>
    </row>
    <row r="140" spans="1:18" x14ac:dyDescent="0.25">
      <c r="B140" s="19"/>
      <c r="C140" s="19"/>
      <c r="D140" s="107"/>
      <c r="E140" s="51"/>
      <c r="F140" s="51"/>
      <c r="G140" s="51"/>
      <c r="H140" s="51"/>
      <c r="I140" s="51"/>
      <c r="J140" s="51"/>
      <c r="K140" s="106"/>
    </row>
    <row r="141" spans="1:18" x14ac:dyDescent="0.25">
      <c r="B141" s="19"/>
      <c r="C141" s="19"/>
      <c r="D141" s="94" t="s">
        <v>85</v>
      </c>
      <c r="E141" s="95"/>
      <c r="F141" s="95"/>
      <c r="G141" s="92">
        <f>SUMIF(L85:L138, IF(L84="","",L84), K85:K138)</f>
        <v>0</v>
      </c>
      <c r="H141" s="92"/>
      <c r="I141" s="92"/>
      <c r="J141" s="92"/>
      <c r="K141" s="93"/>
    </row>
    <row r="142" spans="1:18" hidden="1" x14ac:dyDescent="0.25">
      <c r="B142" s="19"/>
      <c r="C142" s="19"/>
      <c r="D142" s="90" t="s">
        <v>86</v>
      </c>
      <c r="E142" s="91"/>
      <c r="F142" s="91"/>
      <c r="G142" s="88">
        <f>ROUND(SUMIF(L85:L138, IF(L84="","",L84), K85:K138) * 0.2, 2)</f>
        <v>0</v>
      </c>
      <c r="H142" s="88"/>
      <c r="I142" s="88"/>
      <c r="J142" s="88"/>
      <c r="K142" s="89"/>
    </row>
    <row r="143" spans="1:18" hidden="1" x14ac:dyDescent="0.25">
      <c r="B143" s="19"/>
      <c r="C143" s="19"/>
      <c r="D143" s="94" t="s">
        <v>87</v>
      </c>
      <c r="E143" s="95"/>
      <c r="F143" s="95"/>
      <c r="G143" s="92">
        <f>SUM(G141:G142)</f>
        <v>0</v>
      </c>
      <c r="H143" s="92"/>
      <c r="I143" s="92"/>
      <c r="J143" s="92"/>
      <c r="K143" s="93"/>
    </row>
    <row r="144" spans="1:18" x14ac:dyDescent="0.25">
      <c r="A144" s="7" t="s">
        <v>43</v>
      </c>
      <c r="B144" s="19"/>
      <c r="C144" s="19"/>
      <c r="D144" s="101"/>
      <c r="E144" s="101"/>
      <c r="F144" s="101"/>
      <c r="G144" s="19"/>
      <c r="H144" s="19"/>
      <c r="I144" s="19"/>
      <c r="J144" s="19"/>
      <c r="K144" s="19"/>
    </row>
    <row r="145" spans="1:18" x14ac:dyDescent="0.25">
      <c r="B145" s="19"/>
      <c r="C145" s="19"/>
      <c r="D145" s="104" t="s">
        <v>103</v>
      </c>
      <c r="E145" s="105"/>
      <c r="F145" s="105"/>
      <c r="G145" s="102"/>
      <c r="H145" s="102"/>
      <c r="I145" s="102"/>
      <c r="J145" s="102"/>
      <c r="K145" s="103"/>
    </row>
    <row r="146" spans="1:18" x14ac:dyDescent="0.25">
      <c r="B146" s="19"/>
      <c r="C146" s="19"/>
      <c r="D146" s="107"/>
      <c r="E146" s="51"/>
      <c r="F146" s="51"/>
      <c r="G146" s="51"/>
      <c r="H146" s="51"/>
      <c r="I146" s="51"/>
      <c r="J146" s="51"/>
      <c r="K146" s="106"/>
    </row>
    <row r="147" spans="1:18" x14ac:dyDescent="0.25">
      <c r="B147" s="19"/>
      <c r="C147" s="19"/>
      <c r="D147" s="94" t="s">
        <v>85</v>
      </c>
      <c r="E147" s="95"/>
      <c r="F147" s="95"/>
      <c r="G147" s="92">
        <f>SUMIF(L84:L144, IF(L83="","",L83), K84:K144)</f>
        <v>0</v>
      </c>
      <c r="H147" s="92"/>
      <c r="I147" s="92"/>
      <c r="J147" s="92"/>
      <c r="K147" s="93"/>
    </row>
    <row r="148" spans="1:18" hidden="1" x14ac:dyDescent="0.25">
      <c r="B148" s="19"/>
      <c r="C148" s="19"/>
      <c r="D148" s="90" t="s">
        <v>86</v>
      </c>
      <c r="E148" s="91"/>
      <c r="F148" s="91"/>
      <c r="G148" s="88">
        <f>ROUND(SUMIF(L84:L144, IF(L83="","",L83), K84:K144) * 0.2, 2)</f>
        <v>0</v>
      </c>
      <c r="H148" s="88"/>
      <c r="I148" s="88"/>
      <c r="J148" s="88"/>
      <c r="K148" s="89"/>
    </row>
    <row r="149" spans="1:18" hidden="1" x14ac:dyDescent="0.25">
      <c r="B149" s="19"/>
      <c r="C149" s="19"/>
      <c r="D149" s="94" t="s">
        <v>87</v>
      </c>
      <c r="E149" s="95"/>
      <c r="F149" s="95"/>
      <c r="G149" s="92">
        <f>SUM(G147:G148)</f>
        <v>0</v>
      </c>
      <c r="H149" s="92"/>
      <c r="I149" s="92"/>
      <c r="J149" s="92"/>
      <c r="K149" s="93"/>
    </row>
    <row r="150" spans="1:18" x14ac:dyDescent="0.25">
      <c r="A150" s="7">
        <v>4</v>
      </c>
      <c r="B150" s="14" t="s">
        <v>161</v>
      </c>
      <c r="C150" s="14"/>
      <c r="D150" s="112" t="s">
        <v>162</v>
      </c>
      <c r="E150" s="112"/>
      <c r="F150" s="112"/>
      <c r="G150" s="16"/>
      <c r="H150" s="16"/>
      <c r="I150" s="16"/>
      <c r="J150" s="16"/>
      <c r="K150" s="16"/>
      <c r="L150" s="7"/>
    </row>
    <row r="151" spans="1:18" x14ac:dyDescent="0.25">
      <c r="A151" s="7">
        <v>5</v>
      </c>
      <c r="B151" s="14" t="s">
        <v>163</v>
      </c>
      <c r="C151" s="14"/>
      <c r="D151" s="113" t="s">
        <v>106</v>
      </c>
      <c r="E151" s="113"/>
      <c r="F151" s="113"/>
      <c r="G151" s="17"/>
      <c r="H151" s="17"/>
      <c r="I151" s="17"/>
      <c r="J151" s="17"/>
      <c r="K151" s="17"/>
      <c r="L151" s="7"/>
    </row>
    <row r="152" spans="1:18" x14ac:dyDescent="0.25">
      <c r="A152" s="7">
        <v>6</v>
      </c>
      <c r="B152" s="14" t="s">
        <v>164</v>
      </c>
      <c r="C152" s="14" t="s">
        <v>165</v>
      </c>
      <c r="D152" s="114" t="s">
        <v>109</v>
      </c>
      <c r="E152" s="114"/>
      <c r="F152" s="114"/>
      <c r="G152" s="26"/>
      <c r="H152" s="26"/>
      <c r="I152" s="26"/>
      <c r="J152" s="26"/>
      <c r="K152" s="26"/>
      <c r="L152" s="7"/>
    </row>
    <row r="153" spans="1:18" x14ac:dyDescent="0.25">
      <c r="A153" s="7">
        <v>8</v>
      </c>
      <c r="B153" s="18" t="s">
        <v>166</v>
      </c>
      <c r="C153" s="18"/>
      <c r="D153" s="110" t="s">
        <v>113</v>
      </c>
      <c r="E153" s="110"/>
      <c r="F153" s="110"/>
      <c r="G153" s="19"/>
      <c r="H153" s="19"/>
      <c r="I153" s="19"/>
      <c r="J153" s="19"/>
      <c r="K153" s="27"/>
      <c r="L153" s="7"/>
    </row>
    <row r="154" spans="1:18" hidden="1" x14ac:dyDescent="0.25">
      <c r="A154" s="7" t="s">
        <v>114</v>
      </c>
    </row>
    <row r="155" spans="1:18" hidden="1" x14ac:dyDescent="0.25">
      <c r="A155" s="7" t="s">
        <v>114</v>
      </c>
    </row>
    <row r="156" spans="1:18" ht="16.5" x14ac:dyDescent="0.25">
      <c r="A156" s="7">
        <v>9</v>
      </c>
      <c r="B156" s="18" t="s">
        <v>167</v>
      </c>
      <c r="C156" s="18"/>
      <c r="D156" s="111" t="s">
        <v>117</v>
      </c>
      <c r="E156" s="101"/>
      <c r="F156" s="101"/>
      <c r="G156" s="20" t="s">
        <v>118</v>
      </c>
      <c r="H156" s="21">
        <v>1</v>
      </c>
      <c r="I156" s="21"/>
      <c r="J156" s="22"/>
      <c r="K156" s="22">
        <f>IF(AND(H156= "",I156= ""), 0, ROUND(ROUND(J156, 2) * ROUND(IF(I156="",H156,I156),  0), 2))</f>
        <v>0</v>
      </c>
      <c r="L156" s="7"/>
      <c r="N156" s="23">
        <v>0.2</v>
      </c>
      <c r="R156" s="7">
        <v>64</v>
      </c>
    </row>
    <row r="157" spans="1:18" hidden="1" x14ac:dyDescent="0.25">
      <c r="A157" s="7" t="s">
        <v>55</v>
      </c>
    </row>
    <row r="158" spans="1:18" hidden="1" x14ac:dyDescent="0.25">
      <c r="A158" s="7" t="s">
        <v>55</v>
      </c>
    </row>
    <row r="159" spans="1:18" hidden="1" x14ac:dyDescent="0.25">
      <c r="A159" s="7" t="s">
        <v>56</v>
      </c>
    </row>
    <row r="160" spans="1:18" ht="16.5" x14ac:dyDescent="0.25">
      <c r="A160" s="7">
        <v>9</v>
      </c>
      <c r="B160" s="18" t="s">
        <v>168</v>
      </c>
      <c r="C160" s="18"/>
      <c r="D160" s="111" t="s">
        <v>169</v>
      </c>
      <c r="E160" s="101"/>
      <c r="F160" s="101"/>
      <c r="G160" s="20" t="s">
        <v>122</v>
      </c>
      <c r="H160" s="24">
        <v>15.3</v>
      </c>
      <c r="I160" s="24"/>
      <c r="J160" s="22"/>
      <c r="K160" s="22">
        <f>IF(AND(H160= "",I160= ""), 0, ROUND(ROUND(J160, 2) * ROUND(IF(I160="",H160,I160),  3), 2))</f>
        <v>0</v>
      </c>
      <c r="L160" s="7"/>
      <c r="N160" s="23">
        <v>0.2</v>
      </c>
      <c r="R160" s="7">
        <v>64</v>
      </c>
    </row>
    <row r="161" spans="1:18" hidden="1" x14ac:dyDescent="0.25">
      <c r="A161" s="7" t="s">
        <v>55</v>
      </c>
    </row>
    <row r="162" spans="1:18" hidden="1" x14ac:dyDescent="0.25">
      <c r="A162" s="7" t="s">
        <v>123</v>
      </c>
    </row>
    <row r="163" spans="1:18" x14ac:dyDescent="0.25">
      <c r="A163" s="7" t="s">
        <v>124</v>
      </c>
      <c r="B163" s="28"/>
      <c r="C163" s="28"/>
      <c r="D163" s="108" t="s">
        <v>170</v>
      </c>
      <c r="E163" s="109"/>
      <c r="F163" s="109"/>
      <c r="G163" s="28"/>
      <c r="H163" s="28"/>
      <c r="I163" s="28"/>
      <c r="J163" s="28"/>
      <c r="K163" s="28"/>
    </row>
    <row r="164" spans="1:18" hidden="1" x14ac:dyDescent="0.25">
      <c r="A164" s="7" t="s">
        <v>56</v>
      </c>
    </row>
    <row r="165" spans="1:18" ht="16.5" x14ac:dyDescent="0.25">
      <c r="A165" s="7">
        <v>9</v>
      </c>
      <c r="B165" s="18" t="s">
        <v>171</v>
      </c>
      <c r="C165" s="18"/>
      <c r="D165" s="111" t="s">
        <v>128</v>
      </c>
      <c r="E165" s="101"/>
      <c r="F165" s="101"/>
      <c r="G165" s="20" t="s">
        <v>122</v>
      </c>
      <c r="H165" s="24">
        <v>15.3</v>
      </c>
      <c r="I165" s="24"/>
      <c r="J165" s="22"/>
      <c r="K165" s="22">
        <f>IF(AND(H165= "",I165= ""), 0, ROUND(ROUND(J165, 2) * ROUND(IF(I165="",H165,I165),  3), 2))</f>
        <v>0</v>
      </c>
      <c r="L165" s="7"/>
      <c r="N165" s="23">
        <v>0.2</v>
      </c>
      <c r="R165" s="7">
        <v>64</v>
      </c>
    </row>
    <row r="166" spans="1:18" hidden="1" x14ac:dyDescent="0.25">
      <c r="A166" s="7" t="s">
        <v>55</v>
      </c>
    </row>
    <row r="167" spans="1:18" hidden="1" x14ac:dyDescent="0.25">
      <c r="A167" s="7" t="s">
        <v>123</v>
      </c>
    </row>
    <row r="168" spans="1:18" hidden="1" x14ac:dyDescent="0.25">
      <c r="A168" s="7" t="s">
        <v>56</v>
      </c>
    </row>
    <row r="169" spans="1:18" hidden="1" x14ac:dyDescent="0.25">
      <c r="A169" s="7" t="s">
        <v>133</v>
      </c>
    </row>
    <row r="170" spans="1:18" x14ac:dyDescent="0.25">
      <c r="A170" s="7">
        <v>8</v>
      </c>
      <c r="B170" s="18" t="s">
        <v>172</v>
      </c>
      <c r="C170" s="18"/>
      <c r="D170" s="110" t="s">
        <v>173</v>
      </c>
      <c r="E170" s="110"/>
      <c r="F170" s="110"/>
      <c r="G170" s="19"/>
      <c r="H170" s="19"/>
      <c r="I170" s="19"/>
      <c r="J170" s="19"/>
      <c r="K170" s="27"/>
      <c r="L170" s="7"/>
    </row>
    <row r="171" spans="1:18" ht="16.5" x14ac:dyDescent="0.25">
      <c r="A171" s="7">
        <v>9</v>
      </c>
      <c r="B171" s="18" t="s">
        <v>174</v>
      </c>
      <c r="C171" s="18" t="s">
        <v>175</v>
      </c>
      <c r="D171" s="111" t="s">
        <v>176</v>
      </c>
      <c r="E171" s="101"/>
      <c r="F171" s="101"/>
      <c r="G171" s="20" t="s">
        <v>122</v>
      </c>
      <c r="H171" s="24">
        <v>15.3</v>
      </c>
      <c r="I171" s="24"/>
      <c r="J171" s="22"/>
      <c r="K171" s="22">
        <f>IF(AND(H171= "",I171= ""), 0, ROUND(ROUND(J171, 2) * ROUND(IF(I171="",H171,I171),  3), 2))</f>
        <v>0</v>
      </c>
      <c r="L171" s="7"/>
      <c r="N171" s="23">
        <v>0.2</v>
      </c>
      <c r="R171" s="7">
        <v>64</v>
      </c>
    </row>
    <row r="172" spans="1:18" hidden="1" x14ac:dyDescent="0.25">
      <c r="A172" s="7" t="s">
        <v>55</v>
      </c>
    </row>
    <row r="173" spans="1:18" hidden="1" x14ac:dyDescent="0.25">
      <c r="A173" s="7" t="s">
        <v>55</v>
      </c>
    </row>
    <row r="174" spans="1:18" hidden="1" x14ac:dyDescent="0.25">
      <c r="A174" s="7" t="s">
        <v>123</v>
      </c>
    </row>
    <row r="175" spans="1:18" x14ac:dyDescent="0.25">
      <c r="A175" s="7" t="s">
        <v>124</v>
      </c>
      <c r="B175" s="28"/>
      <c r="C175" s="28"/>
      <c r="D175" s="108" t="s">
        <v>170</v>
      </c>
      <c r="E175" s="109"/>
      <c r="F175" s="109"/>
      <c r="G175" s="28"/>
      <c r="H175" s="28"/>
      <c r="I175" s="28"/>
      <c r="J175" s="28"/>
      <c r="K175" s="28"/>
    </row>
    <row r="176" spans="1:18" hidden="1" x14ac:dyDescent="0.25">
      <c r="A176" s="7" t="s">
        <v>56</v>
      </c>
    </row>
    <row r="177" spans="1:18" ht="16.5" x14ac:dyDescent="0.25">
      <c r="A177" s="7">
        <v>9</v>
      </c>
      <c r="B177" s="18" t="s">
        <v>177</v>
      </c>
      <c r="C177" s="18" t="s">
        <v>178</v>
      </c>
      <c r="D177" s="111" t="s">
        <v>179</v>
      </c>
      <c r="E177" s="101"/>
      <c r="F177" s="101"/>
      <c r="G177" s="20" t="s">
        <v>12</v>
      </c>
      <c r="H177" s="29">
        <v>69.44</v>
      </c>
      <c r="I177" s="29"/>
      <c r="J177" s="22"/>
      <c r="K177" s="22">
        <f>IF(AND(H177= "",I177= ""), 0, ROUND(ROUND(J177, 2) * ROUND(IF(I177="",H177,I177),  2), 2))</f>
        <v>0</v>
      </c>
      <c r="L177" s="7"/>
      <c r="N177" s="23">
        <v>0.2</v>
      </c>
      <c r="R177" s="7">
        <v>64</v>
      </c>
    </row>
    <row r="178" spans="1:18" hidden="1" x14ac:dyDescent="0.25">
      <c r="A178" s="7" t="s">
        <v>55</v>
      </c>
    </row>
    <row r="179" spans="1:18" hidden="1" x14ac:dyDescent="0.25">
      <c r="A179" s="7" t="s">
        <v>123</v>
      </c>
    </row>
    <row r="180" spans="1:18" x14ac:dyDescent="0.25">
      <c r="A180" s="7" t="s">
        <v>124</v>
      </c>
      <c r="B180" s="28"/>
      <c r="C180" s="28"/>
      <c r="D180" s="108" t="s">
        <v>170</v>
      </c>
      <c r="E180" s="109"/>
      <c r="F180" s="109"/>
      <c r="G180" s="28"/>
      <c r="H180" s="28"/>
      <c r="I180" s="28"/>
      <c r="J180" s="28"/>
      <c r="K180" s="28"/>
    </row>
    <row r="181" spans="1:18" hidden="1" x14ac:dyDescent="0.25">
      <c r="A181" s="7" t="s">
        <v>56</v>
      </c>
    </row>
    <row r="182" spans="1:18" hidden="1" x14ac:dyDescent="0.25">
      <c r="A182" s="7" t="s">
        <v>133</v>
      </c>
    </row>
    <row r="183" spans="1:18" hidden="1" x14ac:dyDescent="0.25">
      <c r="A183" s="7" t="s">
        <v>160</v>
      </c>
    </row>
    <row r="184" spans="1:18" x14ac:dyDescent="0.25">
      <c r="A184" s="7" t="s">
        <v>84</v>
      </c>
      <c r="B184" s="19"/>
      <c r="C184" s="19"/>
      <c r="D184" s="101"/>
      <c r="E184" s="101"/>
      <c r="F184" s="101"/>
      <c r="G184" s="19"/>
      <c r="H184" s="19"/>
      <c r="I184" s="19"/>
      <c r="J184" s="19"/>
      <c r="K184" s="19"/>
    </row>
    <row r="185" spans="1:18" x14ac:dyDescent="0.25">
      <c r="B185" s="19"/>
      <c r="C185" s="19"/>
      <c r="D185" s="104" t="s">
        <v>106</v>
      </c>
      <c r="E185" s="105"/>
      <c r="F185" s="105"/>
      <c r="G185" s="102"/>
      <c r="H185" s="102"/>
      <c r="I185" s="102"/>
      <c r="J185" s="102"/>
      <c r="K185" s="103"/>
    </row>
    <row r="186" spans="1:18" x14ac:dyDescent="0.25">
      <c r="B186" s="19"/>
      <c r="C186" s="19"/>
      <c r="D186" s="107"/>
      <c r="E186" s="51"/>
      <c r="F186" s="51"/>
      <c r="G186" s="51"/>
      <c r="H186" s="51"/>
      <c r="I186" s="51"/>
      <c r="J186" s="51"/>
      <c r="K186" s="106"/>
    </row>
    <row r="187" spans="1:18" x14ac:dyDescent="0.25">
      <c r="B187" s="19"/>
      <c r="C187" s="19"/>
      <c r="D187" s="94" t="s">
        <v>85</v>
      </c>
      <c r="E187" s="95"/>
      <c r="F187" s="95"/>
      <c r="G187" s="92">
        <f>SUMIF(L152:L184, IF(L151="","",L151), K152:K184)</f>
        <v>0</v>
      </c>
      <c r="H187" s="92"/>
      <c r="I187" s="92"/>
      <c r="J187" s="92"/>
      <c r="K187" s="93"/>
    </row>
    <row r="188" spans="1:18" hidden="1" x14ac:dyDescent="0.25">
      <c r="B188" s="19"/>
      <c r="C188" s="19"/>
      <c r="D188" s="90" t="s">
        <v>86</v>
      </c>
      <c r="E188" s="91"/>
      <c r="F188" s="91"/>
      <c r="G188" s="88">
        <f>ROUND(SUMIF(L152:L184, IF(L151="","",L151), K152:K184) * 0.2, 2)</f>
        <v>0</v>
      </c>
      <c r="H188" s="88"/>
      <c r="I188" s="88"/>
      <c r="J188" s="88"/>
      <c r="K188" s="89"/>
    </row>
    <row r="189" spans="1:18" hidden="1" x14ac:dyDescent="0.25">
      <c r="B189" s="19"/>
      <c r="C189" s="19"/>
      <c r="D189" s="94" t="s">
        <v>87</v>
      </c>
      <c r="E189" s="95"/>
      <c r="F189" s="95"/>
      <c r="G189" s="92">
        <f>SUM(G187:G188)</f>
        <v>0</v>
      </c>
      <c r="H189" s="92"/>
      <c r="I189" s="92"/>
      <c r="J189" s="92"/>
      <c r="K189" s="93"/>
    </row>
    <row r="190" spans="1:18" x14ac:dyDescent="0.25">
      <c r="A190" s="7" t="s">
        <v>43</v>
      </c>
      <c r="B190" s="19"/>
      <c r="C190" s="19"/>
      <c r="D190" s="101"/>
      <c r="E190" s="101"/>
      <c r="F190" s="101"/>
      <c r="G190" s="19"/>
      <c r="H190" s="19"/>
      <c r="I190" s="19"/>
      <c r="J190" s="19"/>
      <c r="K190" s="19"/>
    </row>
    <row r="191" spans="1:18" x14ac:dyDescent="0.25">
      <c r="B191" s="19"/>
      <c r="C191" s="19"/>
      <c r="D191" s="104" t="s">
        <v>162</v>
      </c>
      <c r="E191" s="105"/>
      <c r="F191" s="105"/>
      <c r="G191" s="102"/>
      <c r="H191" s="102"/>
      <c r="I191" s="102"/>
      <c r="J191" s="102"/>
      <c r="K191" s="103"/>
    </row>
    <row r="192" spans="1:18" x14ac:dyDescent="0.25">
      <c r="B192" s="19"/>
      <c r="C192" s="19"/>
      <c r="D192" s="107"/>
      <c r="E192" s="51"/>
      <c r="F192" s="51"/>
      <c r="G192" s="51"/>
      <c r="H192" s="51"/>
      <c r="I192" s="51"/>
      <c r="J192" s="51"/>
      <c r="K192" s="106"/>
    </row>
    <row r="193" spans="1:11" x14ac:dyDescent="0.25">
      <c r="B193" s="19"/>
      <c r="C193" s="19"/>
      <c r="D193" s="94" t="s">
        <v>85</v>
      </c>
      <c r="E193" s="95"/>
      <c r="F193" s="95"/>
      <c r="G193" s="92">
        <f>SUMIF(L151:L190, IF(L150="","",L150), K151:K190)</f>
        <v>0</v>
      </c>
      <c r="H193" s="92"/>
      <c r="I193" s="92"/>
      <c r="J193" s="92"/>
      <c r="K193" s="93"/>
    </row>
    <row r="194" spans="1:11" hidden="1" x14ac:dyDescent="0.25">
      <c r="B194" s="19"/>
      <c r="C194" s="19"/>
      <c r="D194" s="90" t="s">
        <v>86</v>
      </c>
      <c r="E194" s="91"/>
      <c r="F194" s="91"/>
      <c r="G194" s="88">
        <f>ROUND(SUMIF(L151:L190, IF(L150="","",L150), K151:K190) * 0.2, 2)</f>
        <v>0</v>
      </c>
      <c r="H194" s="88"/>
      <c r="I194" s="88"/>
      <c r="J194" s="88"/>
      <c r="K194" s="89"/>
    </row>
    <row r="195" spans="1:11" hidden="1" x14ac:dyDescent="0.25">
      <c r="B195" s="19"/>
      <c r="C195" s="19"/>
      <c r="D195" s="94" t="s">
        <v>87</v>
      </c>
      <c r="E195" s="95"/>
      <c r="F195" s="95"/>
      <c r="G195" s="92">
        <f>SUM(G193:G194)</f>
        <v>0</v>
      </c>
      <c r="H195" s="92"/>
      <c r="I195" s="92"/>
      <c r="J195" s="92"/>
      <c r="K195" s="93"/>
    </row>
    <row r="196" spans="1:11" x14ac:dyDescent="0.25">
      <c r="A196" s="7" t="s">
        <v>180</v>
      </c>
      <c r="B196" s="19"/>
      <c r="C196" s="19"/>
      <c r="D196" s="101"/>
      <c r="E196" s="101"/>
      <c r="F196" s="101"/>
      <c r="G196" s="19"/>
      <c r="H196" s="19"/>
      <c r="I196" s="19"/>
      <c r="J196" s="19"/>
      <c r="K196" s="19"/>
    </row>
    <row r="197" spans="1:11" x14ac:dyDescent="0.25">
      <c r="B197" s="19"/>
      <c r="C197" s="19"/>
      <c r="D197" s="104" t="s">
        <v>42</v>
      </c>
      <c r="E197" s="105"/>
      <c r="F197" s="105"/>
      <c r="G197" s="102"/>
      <c r="H197" s="102"/>
      <c r="I197" s="102"/>
      <c r="J197" s="102"/>
      <c r="K197" s="103"/>
    </row>
    <row r="198" spans="1:11" x14ac:dyDescent="0.25">
      <c r="B198" s="19"/>
      <c r="C198" s="19"/>
      <c r="D198" s="107"/>
      <c r="E198" s="51"/>
      <c r="F198" s="51"/>
      <c r="G198" s="51"/>
      <c r="H198" s="51"/>
      <c r="I198" s="51"/>
      <c r="J198" s="51"/>
      <c r="K198" s="106"/>
    </row>
    <row r="199" spans="1:11" x14ac:dyDescent="0.25">
      <c r="B199" s="19"/>
      <c r="C199" s="19"/>
      <c r="D199" s="90" t="s">
        <v>85</v>
      </c>
      <c r="E199" s="91"/>
      <c r="F199" s="91"/>
      <c r="G199" s="88">
        <f>SUMIF(L6:L196, IF(L5="","",L5), K6:K196)</f>
        <v>0</v>
      </c>
      <c r="H199" s="88"/>
      <c r="I199" s="88"/>
      <c r="J199" s="88"/>
      <c r="K199" s="89"/>
    </row>
    <row r="200" spans="1:11" x14ac:dyDescent="0.25">
      <c r="B200" s="19"/>
      <c r="C200" s="19"/>
      <c r="D200" s="90" t="s">
        <v>86</v>
      </c>
      <c r="E200" s="91"/>
      <c r="F200" s="91"/>
      <c r="G200" s="88">
        <f>ROUND(SUMIF(L6:L196, IF(L5="","",L5), K6:K196) * 0.2, 2)</f>
        <v>0</v>
      </c>
      <c r="H200" s="88"/>
      <c r="I200" s="88"/>
      <c r="J200" s="88"/>
      <c r="K200" s="89"/>
    </row>
    <row r="201" spans="1:11" x14ac:dyDescent="0.25">
      <c r="B201" s="19"/>
      <c r="C201" s="19"/>
      <c r="D201" s="94" t="s">
        <v>87</v>
      </c>
      <c r="E201" s="95"/>
      <c r="F201" s="95"/>
      <c r="G201" s="92">
        <f>SUM(G199:G200)</f>
        <v>0</v>
      </c>
      <c r="H201" s="92"/>
      <c r="I201" s="92"/>
      <c r="J201" s="92"/>
      <c r="K201" s="93"/>
    </row>
    <row r="202" spans="1:11" ht="31.5" customHeight="1" x14ac:dyDescent="0.25">
      <c r="B202" s="3"/>
      <c r="C202" s="3"/>
      <c r="D202" s="96" t="s">
        <v>181</v>
      </c>
      <c r="E202" s="96"/>
      <c r="F202" s="96"/>
      <c r="G202" s="96"/>
      <c r="H202" s="96"/>
      <c r="I202" s="96"/>
      <c r="J202" s="96"/>
      <c r="K202" s="96"/>
    </row>
    <row r="204" spans="1:11" x14ac:dyDescent="0.25">
      <c r="D204" s="97" t="s">
        <v>182</v>
      </c>
      <c r="E204" s="97"/>
      <c r="F204" s="97"/>
      <c r="G204" s="97"/>
      <c r="H204" s="97"/>
      <c r="I204" s="97"/>
      <c r="J204" s="97"/>
      <c r="K204" s="97"/>
    </row>
    <row r="205" spans="1:11" x14ac:dyDescent="0.25">
      <c r="D205" s="99" t="s">
        <v>183</v>
      </c>
      <c r="E205" s="100"/>
      <c r="F205" s="100"/>
      <c r="G205" s="98">
        <f>SUMIF(L13:L177, "", K13:K177)</f>
        <v>0</v>
      </c>
      <c r="H205" s="98"/>
      <c r="I205" s="98"/>
      <c r="J205" s="98"/>
      <c r="K205" s="98"/>
    </row>
    <row r="206" spans="1:11" x14ac:dyDescent="0.25">
      <c r="D206" s="82" t="s">
        <v>184</v>
      </c>
      <c r="E206" s="73"/>
      <c r="F206" s="73"/>
      <c r="G206" s="80">
        <f>SUMIF(L13:L68, "", K13:K68)</f>
        <v>0</v>
      </c>
      <c r="H206" s="81"/>
      <c r="I206" s="81"/>
      <c r="J206" s="81"/>
      <c r="K206" s="81"/>
    </row>
    <row r="207" spans="1:11" x14ac:dyDescent="0.25">
      <c r="D207" s="79" t="s">
        <v>185</v>
      </c>
      <c r="E207" s="51"/>
      <c r="F207" s="51"/>
      <c r="G207" s="77">
        <f>SUMIF(L13:L44, "", K13:K44)</f>
        <v>0</v>
      </c>
      <c r="H207" s="78"/>
      <c r="I207" s="78"/>
      <c r="J207" s="78"/>
      <c r="K207" s="78"/>
    </row>
    <row r="208" spans="1:11" x14ac:dyDescent="0.25">
      <c r="D208" s="79" t="s">
        <v>186</v>
      </c>
      <c r="E208" s="51"/>
      <c r="F208" s="51"/>
      <c r="G208" s="77">
        <f>SUMIF(L55:L58, "", K55:K58)</f>
        <v>0</v>
      </c>
      <c r="H208" s="78"/>
      <c r="I208" s="78"/>
      <c r="J208" s="78"/>
      <c r="K208" s="78"/>
    </row>
    <row r="209" spans="1:11" x14ac:dyDescent="0.25">
      <c r="D209" s="79" t="s">
        <v>187</v>
      </c>
      <c r="E209" s="51"/>
      <c r="F209" s="51"/>
      <c r="G209" s="77">
        <f>SUMIF(L68:L68, "", K68:K68)</f>
        <v>0</v>
      </c>
      <c r="H209" s="78"/>
      <c r="I209" s="78"/>
      <c r="J209" s="78"/>
      <c r="K209" s="78"/>
    </row>
    <row r="210" spans="1:11" x14ac:dyDescent="0.25">
      <c r="D210" s="82" t="s">
        <v>188</v>
      </c>
      <c r="E210" s="73"/>
      <c r="F210" s="73"/>
      <c r="G210" s="80">
        <f>SUMIF(L90:L133, "", K90:K133)</f>
        <v>0</v>
      </c>
      <c r="H210" s="81"/>
      <c r="I210" s="81"/>
      <c r="J210" s="81"/>
      <c r="K210" s="81"/>
    </row>
    <row r="211" spans="1:11" x14ac:dyDescent="0.25">
      <c r="D211" s="79" t="s">
        <v>189</v>
      </c>
      <c r="E211" s="51"/>
      <c r="F211" s="51"/>
      <c r="G211" s="77">
        <f>SUMIF(L90:L133, "", K90:K133)</f>
        <v>0</v>
      </c>
      <c r="H211" s="78"/>
      <c r="I211" s="78"/>
      <c r="J211" s="78"/>
      <c r="K211" s="78"/>
    </row>
    <row r="212" spans="1:11" x14ac:dyDescent="0.25">
      <c r="D212" s="82" t="s">
        <v>190</v>
      </c>
      <c r="E212" s="73"/>
      <c r="F212" s="73"/>
      <c r="G212" s="80">
        <f>SUMIF(L156:L177, "", K156:K177)</f>
        <v>0</v>
      </c>
      <c r="H212" s="81"/>
      <c r="I212" s="81"/>
      <c r="J212" s="81"/>
      <c r="K212" s="81"/>
    </row>
    <row r="213" spans="1:11" x14ac:dyDescent="0.25">
      <c r="D213" s="79" t="s">
        <v>191</v>
      </c>
      <c r="E213" s="51"/>
      <c r="F213" s="51"/>
      <c r="G213" s="77">
        <f>SUMIF(L156:L177, "", K156:K177)</f>
        <v>0</v>
      </c>
      <c r="H213" s="78"/>
      <c r="I213" s="78"/>
      <c r="J213" s="78"/>
      <c r="K213" s="78"/>
    </row>
    <row r="214" spans="1:11" x14ac:dyDescent="0.25">
      <c r="D214" s="83" t="s">
        <v>192</v>
      </c>
      <c r="E214" s="84"/>
      <c r="F214" s="84"/>
      <c r="G214" s="31"/>
      <c r="H214" s="31"/>
      <c r="I214" s="31"/>
      <c r="J214" s="31"/>
      <c r="K214" s="32"/>
    </row>
    <row r="215" spans="1:11" x14ac:dyDescent="0.25">
      <c r="D215" s="85"/>
      <c r="E215" s="86"/>
      <c r="F215" s="86"/>
      <c r="G215" s="86"/>
      <c r="H215" s="86"/>
      <c r="I215" s="86"/>
      <c r="J215" s="86"/>
      <c r="K215" s="87"/>
    </row>
    <row r="216" spans="1:11" x14ac:dyDescent="0.25">
      <c r="A216" s="25"/>
      <c r="D216" s="64" t="s">
        <v>85</v>
      </c>
      <c r="E216" s="51"/>
      <c r="F216" s="51"/>
      <c r="G216" s="65">
        <f>SUMIF(L5:L202, IF(L4="","",L4), K5:K202)</f>
        <v>0</v>
      </c>
      <c r="H216" s="66"/>
      <c r="I216" s="66"/>
      <c r="J216" s="66"/>
      <c r="K216" s="67"/>
    </row>
    <row r="217" spans="1:11" x14ac:dyDescent="0.25">
      <c r="A217" s="25"/>
      <c r="D217" s="64" t="s">
        <v>86</v>
      </c>
      <c r="E217" s="51"/>
      <c r="F217" s="51"/>
      <c r="G217" s="65">
        <f>ROUND(SUMIF(L5:L202, IF(L4="","",L4), K5:K202) * 0.2, 2)</f>
        <v>0</v>
      </c>
      <c r="H217" s="66"/>
      <c r="I217" s="66"/>
      <c r="J217" s="66"/>
      <c r="K217" s="67"/>
    </row>
    <row r="218" spans="1:11" x14ac:dyDescent="0.25">
      <c r="D218" s="68" t="s">
        <v>87</v>
      </c>
      <c r="E218" s="69"/>
      <c r="F218" s="69"/>
      <c r="G218" s="70">
        <f>SUM(G216:G217)</f>
        <v>0</v>
      </c>
      <c r="H218" s="71"/>
      <c r="I218" s="71"/>
      <c r="J218" s="71"/>
      <c r="K218" s="72"/>
    </row>
    <row r="219" spans="1:11" x14ac:dyDescent="0.25">
      <c r="D219" s="73"/>
      <c r="E219" s="51"/>
      <c r="F219" s="51"/>
      <c r="G219" s="51"/>
      <c r="H219" s="51"/>
      <c r="I219" s="51"/>
      <c r="J219" s="51"/>
      <c r="K219" s="51"/>
    </row>
    <row r="220" spans="1:11" x14ac:dyDescent="0.25">
      <c r="D220" s="74" t="s">
        <v>193</v>
      </c>
      <c r="E220" s="74"/>
      <c r="F220" s="74"/>
      <c r="G220" s="74"/>
      <c r="H220" s="74"/>
      <c r="I220" s="74"/>
      <c r="J220" s="74"/>
      <c r="K220" s="74"/>
    </row>
    <row r="221" spans="1:11" x14ac:dyDescent="0.25">
      <c r="D221" s="75" t="str">
        <f>IF(Paramètres!AA2&lt;&gt;"",Paramètres!AA2,"")</f>
        <v xml:space="preserve">Zéro Euro </v>
      </c>
      <c r="E221" s="75"/>
      <c r="F221" s="75"/>
      <c r="G221" s="75"/>
      <c r="H221" s="75"/>
      <c r="I221" s="75"/>
      <c r="J221" s="75"/>
      <c r="K221" s="75"/>
    </row>
    <row r="222" spans="1:11" x14ac:dyDescent="0.25">
      <c r="D222" s="75"/>
      <c r="E222" s="75"/>
      <c r="F222" s="75"/>
      <c r="G222" s="75"/>
      <c r="H222" s="75"/>
      <c r="I222" s="75"/>
      <c r="J222" s="75"/>
      <c r="K222" s="75"/>
    </row>
    <row r="223" spans="1:11" ht="56.65" customHeight="1" x14ac:dyDescent="0.25">
      <c r="H223" s="76" t="s">
        <v>194</v>
      </c>
      <c r="I223" s="76"/>
      <c r="J223" s="76"/>
      <c r="K223" s="76"/>
    </row>
    <row r="225" spans="4:11" x14ac:dyDescent="0.25">
      <c r="D225" s="62" t="s">
        <v>195</v>
      </c>
      <c r="E225" s="62"/>
      <c r="F225" s="62"/>
      <c r="H225" s="62" t="s">
        <v>196</v>
      </c>
      <c r="I225" s="62"/>
      <c r="J225" s="62"/>
      <c r="K225" s="62"/>
    </row>
    <row r="226" spans="4:11" ht="85.15" customHeight="1" x14ac:dyDescent="0.25">
      <c r="D226" s="62"/>
      <c r="E226" s="62"/>
      <c r="F226" s="62"/>
      <c r="H226" s="62"/>
      <c r="I226" s="62"/>
      <c r="J226" s="62"/>
      <c r="K226" s="62"/>
    </row>
    <row r="227" spans="4:11" x14ac:dyDescent="0.25">
      <c r="D227" s="63" t="s">
        <v>197</v>
      </c>
      <c r="E227" s="63"/>
      <c r="F227" s="63"/>
      <c r="G227" s="63"/>
      <c r="H227" s="63"/>
      <c r="I227" s="63"/>
      <c r="J227" s="63"/>
      <c r="K227" s="63"/>
    </row>
  </sheetData>
  <mergeCells count="188">
    <mergeCell ref="D3:F3"/>
    <mergeCell ref="D4:F4"/>
    <mergeCell ref="D5:F5"/>
    <mergeCell ref="D8:F8"/>
    <mergeCell ref="D9:F9"/>
    <mergeCell ref="D13:F13"/>
    <mergeCell ref="D16:F16"/>
    <mergeCell ref="D20:F20"/>
    <mergeCell ref="D23:F23"/>
    <mergeCell ref="D32:F32"/>
    <mergeCell ref="D35:F35"/>
    <mergeCell ref="D38:F38"/>
    <mergeCell ref="D41:F41"/>
    <mergeCell ref="D44:F44"/>
    <mergeCell ref="D48:F48"/>
    <mergeCell ref="G49:K49"/>
    <mergeCell ref="D49:F49"/>
    <mergeCell ref="G50:K50"/>
    <mergeCell ref="D50:F50"/>
    <mergeCell ref="G51:K51"/>
    <mergeCell ref="D51:F51"/>
    <mergeCell ref="G52:K52"/>
    <mergeCell ref="D52:F52"/>
    <mergeCell ref="G53:K53"/>
    <mergeCell ref="D53:F53"/>
    <mergeCell ref="D54:F54"/>
    <mergeCell ref="D55:F55"/>
    <mergeCell ref="D58:F58"/>
    <mergeCell ref="D61:F61"/>
    <mergeCell ref="G62:K62"/>
    <mergeCell ref="D62:F62"/>
    <mergeCell ref="G63:K63"/>
    <mergeCell ref="D63:F63"/>
    <mergeCell ref="G64:K64"/>
    <mergeCell ref="D64:F64"/>
    <mergeCell ref="G65:K65"/>
    <mergeCell ref="D65:F65"/>
    <mergeCell ref="G66:K66"/>
    <mergeCell ref="D66:F66"/>
    <mergeCell ref="D67:F67"/>
    <mergeCell ref="D68:F68"/>
    <mergeCell ref="D71:F71"/>
    <mergeCell ref="G72:K72"/>
    <mergeCell ref="D72:F72"/>
    <mergeCell ref="G73:K73"/>
    <mergeCell ref="D73:F73"/>
    <mergeCell ref="G74:K74"/>
    <mergeCell ref="D74:F74"/>
    <mergeCell ref="G75:K75"/>
    <mergeCell ref="D75:F75"/>
    <mergeCell ref="G76:K76"/>
    <mergeCell ref="D76:F76"/>
    <mergeCell ref="D77:F77"/>
    <mergeCell ref="G78:K78"/>
    <mergeCell ref="D78:F78"/>
    <mergeCell ref="G79:K79"/>
    <mergeCell ref="D79:F79"/>
    <mergeCell ref="G80:K80"/>
    <mergeCell ref="D80:F80"/>
    <mergeCell ref="G81:K81"/>
    <mergeCell ref="D81:F81"/>
    <mergeCell ref="G82:K82"/>
    <mergeCell ref="D82:F82"/>
    <mergeCell ref="D83:F83"/>
    <mergeCell ref="D84:F84"/>
    <mergeCell ref="D85:F85"/>
    <mergeCell ref="D87:F87"/>
    <mergeCell ref="D90:F90"/>
    <mergeCell ref="D94:F94"/>
    <mergeCell ref="D98:F98"/>
    <mergeCell ref="D100:F100"/>
    <mergeCell ref="D104:F104"/>
    <mergeCell ref="D108:F108"/>
    <mergeCell ref="D109:F109"/>
    <mergeCell ref="D112:F112"/>
    <mergeCell ref="D115:F115"/>
    <mergeCell ref="D118:F118"/>
    <mergeCell ref="D119:F119"/>
    <mergeCell ref="D122:F122"/>
    <mergeCell ref="D125:F125"/>
    <mergeCell ref="D128:F128"/>
    <mergeCell ref="D131:F131"/>
    <mergeCell ref="D133:F133"/>
    <mergeCell ref="D135:F135"/>
    <mergeCell ref="D138:F138"/>
    <mergeCell ref="G139:K139"/>
    <mergeCell ref="D139:F139"/>
    <mergeCell ref="G140:K140"/>
    <mergeCell ref="D140:F140"/>
    <mergeCell ref="G141:K141"/>
    <mergeCell ref="D141:F141"/>
    <mergeCell ref="G142:K142"/>
    <mergeCell ref="D142:F142"/>
    <mergeCell ref="G143:K143"/>
    <mergeCell ref="D143:F143"/>
    <mergeCell ref="D144:F144"/>
    <mergeCell ref="G145:K145"/>
    <mergeCell ref="D145:F145"/>
    <mergeCell ref="G146:K146"/>
    <mergeCell ref="D146:F146"/>
    <mergeCell ref="G147:K147"/>
    <mergeCell ref="D147:F147"/>
    <mergeCell ref="G148:K148"/>
    <mergeCell ref="D148:F148"/>
    <mergeCell ref="G149:K149"/>
    <mergeCell ref="D149:F149"/>
    <mergeCell ref="D150:F150"/>
    <mergeCell ref="D151:F151"/>
    <mergeCell ref="D152:F152"/>
    <mergeCell ref="D153:F153"/>
    <mergeCell ref="D156:F156"/>
    <mergeCell ref="D160:F160"/>
    <mergeCell ref="D163:F163"/>
    <mergeCell ref="D165:F165"/>
    <mergeCell ref="D170:F170"/>
    <mergeCell ref="D171:F171"/>
    <mergeCell ref="D175:F175"/>
    <mergeCell ref="D177:F177"/>
    <mergeCell ref="D180:F180"/>
    <mergeCell ref="D184:F184"/>
    <mergeCell ref="G185:K185"/>
    <mergeCell ref="D185:F185"/>
    <mergeCell ref="G186:K186"/>
    <mergeCell ref="D186:F186"/>
    <mergeCell ref="G187:K187"/>
    <mergeCell ref="D187:F187"/>
    <mergeCell ref="G188:K188"/>
    <mergeCell ref="D188:F188"/>
    <mergeCell ref="G189:K189"/>
    <mergeCell ref="D189:F189"/>
    <mergeCell ref="D190:F190"/>
    <mergeCell ref="G191:K191"/>
    <mergeCell ref="D191:F191"/>
    <mergeCell ref="G192:K192"/>
    <mergeCell ref="D192:F192"/>
    <mergeCell ref="G193:K193"/>
    <mergeCell ref="D193:F193"/>
    <mergeCell ref="G194:K194"/>
    <mergeCell ref="D194:F194"/>
    <mergeCell ref="G195:K195"/>
    <mergeCell ref="D195:F195"/>
    <mergeCell ref="D196:F196"/>
    <mergeCell ref="G197:K197"/>
    <mergeCell ref="D197:F197"/>
    <mergeCell ref="G198:K198"/>
    <mergeCell ref="D198:F198"/>
    <mergeCell ref="G199:K199"/>
    <mergeCell ref="D199:F199"/>
    <mergeCell ref="G200:K200"/>
    <mergeCell ref="D200:F200"/>
    <mergeCell ref="G201:K201"/>
    <mergeCell ref="D201:F201"/>
    <mergeCell ref="D202:K202"/>
    <mergeCell ref="D204:K204"/>
    <mergeCell ref="G205:K205"/>
    <mergeCell ref="D205:F205"/>
    <mergeCell ref="G206:K206"/>
    <mergeCell ref="D206:F206"/>
    <mergeCell ref="G207:K207"/>
    <mergeCell ref="D207:F207"/>
    <mergeCell ref="G208:K208"/>
    <mergeCell ref="D208:F208"/>
    <mergeCell ref="G209:K209"/>
    <mergeCell ref="D209:F209"/>
    <mergeCell ref="G210:K210"/>
    <mergeCell ref="D210:F210"/>
    <mergeCell ref="G211:K211"/>
    <mergeCell ref="D211:F211"/>
    <mergeCell ref="G212:K212"/>
    <mergeCell ref="D212:F212"/>
    <mergeCell ref="G213:K213"/>
    <mergeCell ref="D213:F213"/>
    <mergeCell ref="D214:F214"/>
    <mergeCell ref="D215:K215"/>
    <mergeCell ref="D216:F216"/>
    <mergeCell ref="G216:K216"/>
    <mergeCell ref="D225:F226"/>
    <mergeCell ref="H225:K226"/>
    <mergeCell ref="D227:K227"/>
    <mergeCell ref="D217:F217"/>
    <mergeCell ref="G217:K217"/>
    <mergeCell ref="D218:F218"/>
    <mergeCell ref="G218:K218"/>
    <mergeCell ref="D219:K219"/>
    <mergeCell ref="D220:K220"/>
    <mergeCell ref="D221:K221"/>
    <mergeCell ref="D222:K222"/>
    <mergeCell ref="H223:K223"/>
  </mergeCells>
  <pageMargins left="0.55118110236219997" right="0.55118110236219997" top="0.55118110236219997" bottom="0.55118110236219997" header="0.23622047244093999" footer="0.23622047244093999"/>
  <pageSetup paperSize="9" fitToHeight="0" orientation="portrait"/>
  <headerFooter>
    <oddHeader>&amp;LAF2650 CAF PERPIGNAN ABRIS VELOS 
 &amp;RDPGF - Lot n°01b GROS OEUVRE 
PRO</oddHeader>
    <oddFooter>&amp;L&amp;G&amp;L              ENERGIE R BET&amp;RPage &amp;P/&amp;N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AA98"/>
  <sheetViews>
    <sheetView showGridLines="0" workbookViewId="0"/>
  </sheetViews>
  <sheetFormatPr baseColWidth="10" defaultColWidth="9.140625" defaultRowHeight="12.75" customHeight="1" x14ac:dyDescent="0.25"/>
  <cols>
    <col min="1" max="1" width="11.42578125" customWidth="1"/>
    <col min="2" max="2" width="35" customWidth="1"/>
    <col min="3" max="10" width="11.42578125" customWidth="1"/>
  </cols>
  <sheetData>
    <row r="1" spans="1:27" ht="12.75" customHeight="1" x14ac:dyDescent="0.25">
      <c r="B1" s="30" t="s">
        <v>198</v>
      </c>
      <c r="AA1" s="7">
        <f>IF(AO!G218&lt;&gt;"",AO!G218,"0")</f>
        <v>0</v>
      </c>
    </row>
    <row r="2" spans="1:27" ht="12.75" customHeight="1" x14ac:dyDescent="0.25">
      <c r="AA2" s="7" t="str">
        <f>UPPER(MID(AA98,1,1))&amp;MID(AA98,2,168)</f>
        <v xml:space="preserve">Zéro Euro </v>
      </c>
    </row>
    <row r="3" spans="1:27" ht="25.5" customHeight="1" x14ac:dyDescent="0.25">
      <c r="A3" s="34" t="s">
        <v>199</v>
      </c>
      <c r="B3" s="33" t="s">
        <v>200</v>
      </c>
      <c r="C3" s="117" t="s">
        <v>225</v>
      </c>
      <c r="D3" s="117"/>
      <c r="E3" s="117"/>
      <c r="F3" s="117"/>
      <c r="G3" s="117"/>
      <c r="H3" s="117"/>
      <c r="I3" s="117"/>
      <c r="J3" s="117"/>
      <c r="AA3" s="7">
        <f>INT(AA1/1000000)</f>
        <v>0</v>
      </c>
    </row>
    <row r="4" spans="1:27" ht="12.75" customHeight="1" x14ac:dyDescent="0.25">
      <c r="AA4" s="7">
        <f>INT((AA1-AA3*1000000)/1000)</f>
        <v>0</v>
      </c>
    </row>
    <row r="5" spans="1:27" ht="25.5" customHeight="1" x14ac:dyDescent="0.25">
      <c r="A5" s="34" t="s">
        <v>201</v>
      </c>
      <c r="B5" s="33" t="s">
        <v>202</v>
      </c>
      <c r="C5" s="117" t="s">
        <v>226</v>
      </c>
      <c r="D5" s="117"/>
      <c r="E5" s="117"/>
      <c r="F5" s="117"/>
      <c r="G5" s="117"/>
      <c r="H5" s="117"/>
      <c r="I5" s="117"/>
      <c r="J5" s="117"/>
      <c r="AA5" s="7">
        <f>INT(AA1-AA3*1000000-AA4*1000)</f>
        <v>0</v>
      </c>
    </row>
    <row r="6" spans="1:27" ht="12.75" customHeight="1" x14ac:dyDescent="0.25">
      <c r="AA6" s="7">
        <f>ROUND(AA1-AA3*1000000-AA4*1000-AA5,2)*100</f>
        <v>0</v>
      </c>
    </row>
    <row r="7" spans="1:27" ht="12.75" customHeight="1" x14ac:dyDescent="0.25">
      <c r="A7" s="34" t="s">
        <v>211</v>
      </c>
      <c r="B7" s="33" t="s">
        <v>212</v>
      </c>
      <c r="C7" s="35"/>
      <c r="AA7" s="7">
        <f>AA3-AA12*100</f>
        <v>0</v>
      </c>
    </row>
    <row r="8" spans="1:27" ht="12.75" customHeight="1" x14ac:dyDescent="0.25">
      <c r="AA8" s="7">
        <f>0</f>
        <v>0</v>
      </c>
    </row>
    <row r="9" spans="1:27" ht="12.75" customHeight="1" x14ac:dyDescent="0.25">
      <c r="A9" s="34" t="s">
        <v>213</v>
      </c>
      <c r="B9" s="33" t="s">
        <v>214</v>
      </c>
      <c r="C9" s="35" t="s">
        <v>39</v>
      </c>
      <c r="AA9" s="7">
        <f>AA4-AA15*100</f>
        <v>0</v>
      </c>
    </row>
    <row r="10" spans="1:27" ht="12.75" customHeight="1" x14ac:dyDescent="0.25">
      <c r="AA10" s="7">
        <f>ROUND(AA5-AA18*100,0)</f>
        <v>0</v>
      </c>
    </row>
    <row r="11" spans="1:27" ht="25.5" customHeight="1" x14ac:dyDescent="0.25">
      <c r="A11" s="34" t="s">
        <v>203</v>
      </c>
      <c r="B11" s="33" t="s">
        <v>204</v>
      </c>
      <c r="C11" s="117" t="s">
        <v>40</v>
      </c>
      <c r="D11" s="117"/>
      <c r="E11" s="117"/>
      <c r="F11" s="117"/>
      <c r="G11" s="117"/>
      <c r="H11" s="117"/>
      <c r="I11" s="117"/>
      <c r="J11" s="117"/>
      <c r="AA11" s="7">
        <f>AA6</f>
        <v>0</v>
      </c>
    </row>
    <row r="12" spans="1:27" ht="12.75" customHeight="1" x14ac:dyDescent="0.25">
      <c r="AA12" s="7">
        <f>INT(AA3/100)</f>
        <v>0</v>
      </c>
    </row>
    <row r="13" spans="1:27" ht="12.75" customHeight="1" x14ac:dyDescent="0.25">
      <c r="A13" s="34" t="s">
        <v>215</v>
      </c>
      <c r="B13" s="33" t="s">
        <v>216</v>
      </c>
      <c r="C13" s="35"/>
      <c r="AA13" s="7">
        <f>INT((AA3-AA12*100)/10)</f>
        <v>0</v>
      </c>
    </row>
    <row r="14" spans="1:27" ht="12.75" customHeight="1" x14ac:dyDescent="0.25">
      <c r="AA14" s="7">
        <f>AA3-AA12*100-AA13*10</f>
        <v>0</v>
      </c>
    </row>
    <row r="15" spans="1:27" ht="12.75" customHeight="1" x14ac:dyDescent="0.25">
      <c r="A15" s="34" t="s">
        <v>217</v>
      </c>
      <c r="B15" s="33" t="s">
        <v>218</v>
      </c>
      <c r="C15" s="35" t="s">
        <v>227</v>
      </c>
      <c r="AA15" s="7">
        <f>INT(AA4/100)</f>
        <v>0</v>
      </c>
    </row>
    <row r="16" spans="1:27" ht="12.75" customHeight="1" x14ac:dyDescent="0.25">
      <c r="AA16" s="7">
        <f>INT((AA4-AA15*100)/10)</f>
        <v>0</v>
      </c>
    </row>
    <row r="17" spans="1:27" ht="12.75" customHeight="1" x14ac:dyDescent="0.25">
      <c r="A17" s="34" t="s">
        <v>219</v>
      </c>
      <c r="B17" s="33" t="s">
        <v>220</v>
      </c>
      <c r="C17" s="35"/>
      <c r="AA17" s="7">
        <f>AA4-AA15*100-AA16*10</f>
        <v>0</v>
      </c>
    </row>
    <row r="18" spans="1:27" ht="12.75" customHeight="1" x14ac:dyDescent="0.25">
      <c r="AA18" s="7">
        <f>INT(AA5/100)</f>
        <v>0</v>
      </c>
    </row>
    <row r="19" spans="1:27" ht="12.75" customHeight="1" x14ac:dyDescent="0.25">
      <c r="C19" s="36">
        <v>0.2</v>
      </c>
      <c r="E19" s="37" t="s">
        <v>221</v>
      </c>
      <c r="AA19" s="7">
        <f>INT((AA5-AA18*100)/10)</f>
        <v>0</v>
      </c>
    </row>
    <row r="20" spans="1:27" ht="12.75" customHeight="1" x14ac:dyDescent="0.25">
      <c r="C20" s="38">
        <v>5.5E-2</v>
      </c>
      <c r="E20" s="37" t="s">
        <v>222</v>
      </c>
      <c r="AA20" s="7">
        <f>AA5-AA18*100-AA19*10</f>
        <v>0</v>
      </c>
    </row>
    <row r="21" spans="1:27" ht="12.75" customHeight="1" x14ac:dyDescent="0.25">
      <c r="C21" s="38">
        <v>0</v>
      </c>
      <c r="E21" s="37" t="s">
        <v>223</v>
      </c>
      <c r="AA21" s="7">
        <f>INT(AA6/10)</f>
        <v>0</v>
      </c>
    </row>
    <row r="22" spans="1:27" ht="12.75" customHeight="1" x14ac:dyDescent="0.25">
      <c r="C22" s="39">
        <v>0</v>
      </c>
      <c r="E22" s="37" t="s">
        <v>224</v>
      </c>
      <c r="AA22" s="7">
        <f>ROUND(AA6-AA21*10,0)</f>
        <v>0</v>
      </c>
    </row>
    <row r="23" spans="1:27" ht="12.75" customHeight="1" x14ac:dyDescent="0.25">
      <c r="AA23" s="7" t="str">
        <f>IF(AA12=0,"",IF(AA12=1,"",IF(AA12=2,"deux ",IF(AA12=3,"trois ",IF(AA12=4,"quatre ",IF(AA12=5,"cinq ",AA42))))))</f>
        <v/>
      </c>
    </row>
    <row r="24" spans="1:27" ht="12.75" customHeight="1" x14ac:dyDescent="0.25">
      <c r="A24" s="34" t="s">
        <v>205</v>
      </c>
      <c r="B24" s="33" t="s">
        <v>206</v>
      </c>
      <c r="C24" s="117"/>
      <c r="D24" s="117"/>
      <c r="E24" s="117"/>
      <c r="F24" s="117"/>
      <c r="G24" s="117"/>
      <c r="H24" s="117"/>
      <c r="I24" s="117"/>
      <c r="J24" s="117"/>
      <c r="AA24" s="7" t="str">
        <f>IF(AA12=0,"",IF(AA12&lt;2,"cent ",AA43))</f>
        <v/>
      </c>
    </row>
    <row r="25" spans="1:27" ht="12.75" customHeight="1" x14ac:dyDescent="0.25">
      <c r="AA25" s="7" t="str">
        <f>IF(AA13=1,AA44,IF(AA13=7,AA64,IF(AA13=9,AA80,AA89)))</f>
        <v/>
      </c>
    </row>
    <row r="26" spans="1:27" ht="12.75" customHeight="1" x14ac:dyDescent="0.25">
      <c r="A26" s="34" t="s">
        <v>207</v>
      </c>
      <c r="B26" s="33" t="s">
        <v>208</v>
      </c>
      <c r="C26" s="117" t="s">
        <v>228</v>
      </c>
      <c r="D26" s="117"/>
      <c r="E26" s="117"/>
      <c r="F26" s="117"/>
      <c r="G26" s="117"/>
      <c r="H26" s="117"/>
      <c r="I26" s="117"/>
      <c r="J26" s="117"/>
      <c r="AA26" s="7" t="str">
        <f>IF(AA7=11,"",IF(AA7=12,"",IF(AA7=13,"",IF(AA7=14,"",IF(AA7=15,"",IF(AA7=16,"",AA45))))))</f>
        <v/>
      </c>
    </row>
    <row r="27" spans="1:27" ht="12.75" customHeight="1" x14ac:dyDescent="0.25">
      <c r="AA27" s="7" t="str">
        <f>IF(AA3=0,"",IF(AA3&lt;2,"million ","millions "))</f>
        <v/>
      </c>
    </row>
    <row r="28" spans="1:27" ht="12.75" customHeight="1" x14ac:dyDescent="0.25">
      <c r="A28" s="34" t="s">
        <v>209</v>
      </c>
      <c r="B28" s="33" t="s">
        <v>210</v>
      </c>
      <c r="C28" s="117"/>
      <c r="D28" s="117"/>
      <c r="E28" s="117"/>
      <c r="F28" s="117"/>
      <c r="G28" s="117"/>
      <c r="H28" s="117"/>
      <c r="I28" s="117"/>
      <c r="J28" s="117"/>
      <c r="AA28" s="7" t="str">
        <f>IF(AA8=1,"",IF(AA15=0,"",IF(AA15=1,"",IF(AA15=2,"deux ",IF(AA15=3,"trois ",IF(AA15=4,"quatre ",IF(AA15=5,"cinq ",AA46)))))))</f>
        <v/>
      </c>
    </row>
    <row r="29" spans="1:27" ht="12.75" customHeight="1" x14ac:dyDescent="0.25">
      <c r="AA29" s="7" t="str">
        <f>IF(AA15=0,"",IF(AA15&lt;2,"cent ",AA47))</f>
        <v/>
      </c>
    </row>
    <row r="30" spans="1:27" ht="12.75" customHeight="1" x14ac:dyDescent="0.25">
      <c r="AA30" s="7" t="str">
        <f>IF(AA16=1,AA48,IF(AA16=7,AA66,IF(AA16=9,AA81,AA90)))</f>
        <v/>
      </c>
    </row>
    <row r="31" spans="1:27" ht="12.75" customHeight="1" x14ac:dyDescent="0.25">
      <c r="AA31" s="7" t="str">
        <f>IF(AA4=1,"",AA49)</f>
        <v/>
      </c>
    </row>
    <row r="32" spans="1:27" ht="12.75" customHeight="1" x14ac:dyDescent="0.25">
      <c r="AA32" s="7" t="str">
        <f>IF(AA4&gt;0,"mille ","")</f>
        <v/>
      </c>
    </row>
    <row r="33" spans="27:27" ht="12.75" customHeight="1" x14ac:dyDescent="0.25">
      <c r="AA33" s="7" t="str">
        <f>IF(INT(AA1)=0,"zéro ",IF(AA18=0,"",IF(AA18=1,"",IF(AA18=2,"deux ",IF(AA18=3,"trois ",IF(AA18=4,"quatre ",IF(AA18=5,"cinq ",AA50)))))))</f>
        <v xml:space="preserve">zéro </v>
      </c>
    </row>
    <row r="34" spans="27:27" ht="12.75" customHeight="1" x14ac:dyDescent="0.25">
      <c r="AA34" s="7" t="str">
        <f>IF(AA18=0,"",IF(AA18&lt;2,"cent ",AA51))</f>
        <v/>
      </c>
    </row>
    <row r="35" spans="27:27" ht="12.75" customHeight="1" x14ac:dyDescent="0.25">
      <c r="AA35" s="7" t="str">
        <f>IF(AA19=1,AA52,IF(AA19=7,AA68,IF(AA19=9,AA83,AA91)))</f>
        <v/>
      </c>
    </row>
    <row r="36" spans="27:27" ht="12.75" customHeight="1" x14ac:dyDescent="0.25">
      <c r="AA36" s="7" t="str">
        <f>IF(AA10=11,"",IF(AA10=12,"",IF(AA10=13,"",IF(AA10=14,"",IF(AA10=15,"",IF(AA10=16,"",AA53))))))</f>
        <v/>
      </c>
    </row>
    <row r="37" spans="27:27" ht="12.75" customHeight="1" x14ac:dyDescent="0.25">
      <c r="AA37" s="7" t="str">
        <f>IF(INT(AA1&lt;2),"Euro ","Euros ")</f>
        <v xml:space="preserve">Euro </v>
      </c>
    </row>
    <row r="38" spans="27:27" ht="12.75" customHeight="1" x14ac:dyDescent="0.25">
      <c r="AA38" s="7" t="str">
        <f>IF(AA6&gt;0,"et ","")</f>
        <v/>
      </c>
    </row>
    <row r="39" spans="27:27" ht="12.75" customHeight="1" x14ac:dyDescent="0.25">
      <c r="AA39" s="7" t="str">
        <f>IF(AA21=1,AA54,IF(AA21=7,AA70,IF(AA21=9,AA84,AA92)))</f>
        <v/>
      </c>
    </row>
    <row r="40" spans="27:27" ht="12.75" customHeight="1" x14ac:dyDescent="0.25">
      <c r="AA40" s="7" t="str">
        <f>IF(AA11=11,"",IF(AA11=12,"",IF(AA11=13,"",IF(AA11=14,"",IF(AA11=15,"",IF(AA11=16,"",AA55))))))</f>
        <v/>
      </c>
    </row>
    <row r="41" spans="27:27" ht="12.75" customHeight="1" x14ac:dyDescent="0.25">
      <c r="AA41" s="7" t="str">
        <f>IF(AA6=0,"",IF(AA6&lt;2,"centime","centimes"))</f>
        <v/>
      </c>
    </row>
    <row r="42" spans="27:27" ht="12.75" customHeight="1" x14ac:dyDescent="0.25">
      <c r="AA42" s="7" t="str">
        <f>IF(AA3=0," ",IF(AA12=6,"six ",IF(AA12=7,"sept ",IF(AA12=8,"huit ",IF(AA12=9,"neuf ",)))))</f>
        <v xml:space="preserve"> </v>
      </c>
    </row>
    <row r="43" spans="27:27" ht="12.75" customHeight="1" x14ac:dyDescent="0.25">
      <c r="AA43" s="7" t="str">
        <f>IF(AA7&gt;0,"cent ", "cents ")</f>
        <v xml:space="preserve">cents </v>
      </c>
    </row>
    <row r="44" spans="27:27" ht="12.75" customHeight="1" x14ac:dyDescent="0.25">
      <c r="AA44" s="7" t="str">
        <f>IF(AA7=10,"dix ",IF(AA7=11,"onze ",IF(AA7=12,"douze ",IF(AA7=13,"treize ",IF(AA7=14,"quatorze ",IF(AA7=15,"quinze ",AA56))))))</f>
        <v/>
      </c>
    </row>
    <row r="45" spans="27:27" ht="12.75" customHeight="1" x14ac:dyDescent="0.25">
      <c r="AA45" s="7" t="str">
        <f>IF(AA7=17,"",IF(AA7=18,"",IF(AA7=19,"",AA57)))</f>
        <v/>
      </c>
    </row>
    <row r="46" spans="27:27" ht="12.75" customHeight="1" x14ac:dyDescent="0.25">
      <c r="AA46" s="7">
        <f>IF(AA15=6,"six ",IF(AA15=7,"sept ",IF(AA15=8,"huit ",IF(AA15=9,"neuf ",))))</f>
        <v>0</v>
      </c>
    </row>
    <row r="47" spans="27:27" ht="12.75" customHeight="1" x14ac:dyDescent="0.25">
      <c r="AA47" s="7" t="str">
        <f>IF(AA9&gt;0,"cent ", "cents ")</f>
        <v xml:space="preserve">cents </v>
      </c>
    </row>
    <row r="48" spans="27:27" ht="12.75" customHeight="1" x14ac:dyDescent="0.25">
      <c r="AA48" s="7" t="str">
        <f>IF(AA9=10,"dix ",IF(AA9=11,"onze ",IF(AA9=12,"douze ",IF(AA9=13,"treize ",IF(AA9=14,"quatorze ",IF(AA9=15,"quinze ",AA58))))))</f>
        <v/>
      </c>
    </row>
    <row r="49" spans="27:27" ht="12.75" customHeight="1" x14ac:dyDescent="0.25">
      <c r="AA49" s="7" t="str">
        <f>IF(AA9=11,"",IF(AA9=12,"",IF(AA9=13,"",IF(AA9=14,"",IF(AA9=15,"",IF(AA9=16,"",AA59))))))</f>
        <v/>
      </c>
    </row>
    <row r="50" spans="27:27" ht="12.75" customHeight="1" x14ac:dyDescent="0.25">
      <c r="AA50" s="7">
        <f>IF(AA18=6,"six ",IF(AA18=7,"sept ",IF(AA18=8,"huit ",IF(AA18=9,"neuf ",))))</f>
        <v>0</v>
      </c>
    </row>
    <row r="51" spans="27:27" ht="12.75" customHeight="1" x14ac:dyDescent="0.25">
      <c r="AA51" s="7" t="str">
        <f>IF(AA10&gt;0,"cent ", "cents ")</f>
        <v xml:space="preserve">cents </v>
      </c>
    </row>
    <row r="52" spans="27:27" ht="12.75" customHeight="1" x14ac:dyDescent="0.25">
      <c r="AA52" s="7" t="str">
        <f>IF(AA10=10,"dix ",IF(AA10=11,"onze ",IF(AA10=12,"douze ",IF(AA10=13,"treize ",IF(AA10=14,"quatorze ",IF(AA10=15,"quinze ",AA60))))))</f>
        <v/>
      </c>
    </row>
    <row r="53" spans="27:27" ht="12.75" customHeight="1" x14ac:dyDescent="0.25">
      <c r="AA53" s="7" t="str">
        <f>IF(AA10=17,"",IF(AA10=18,"",IF(AA10=19,"",AA61)))</f>
        <v/>
      </c>
    </row>
    <row r="54" spans="27:27" ht="12.75" customHeight="1" x14ac:dyDescent="0.25">
      <c r="AA54" s="7" t="str">
        <f>IF(AA11=10,"dix ",IF(AA11=11,"onze ",IF(AA11=12,"douze ",IF(AA11=13,"treize ",IF(AA11=14,"quatorze ",IF(AA11=15,"quinze ",AA62))))))</f>
        <v/>
      </c>
    </row>
    <row r="55" spans="27:27" ht="12.75" customHeight="1" x14ac:dyDescent="0.25">
      <c r="AA55" s="7" t="str">
        <f>IF(AA11=17,"",IF(AA11=18,"",IF(AA11=19,"",AA63)))</f>
        <v/>
      </c>
    </row>
    <row r="56" spans="27:27" ht="12.75" customHeight="1" x14ac:dyDescent="0.25">
      <c r="AA56" s="7" t="str">
        <f>IF(AA7=16,"seize ",IF(AA7=17,"dix-sept ",IF(AA7=18,"dix-huit ",IF(AA7=19,"dix-neuf ",AA64))))</f>
        <v/>
      </c>
    </row>
    <row r="57" spans="27:27" ht="12.75" customHeight="1" x14ac:dyDescent="0.25">
      <c r="AA57" s="7" t="str">
        <f>IF(AA7=21,"et un ",IF(AA7=31,"et un ",IF(AA7=41,"et un ",IF(AA7=51,"et un ",IF(AA7=61,"et un ",AA65)))))</f>
        <v/>
      </c>
    </row>
    <row r="58" spans="27:27" ht="12.75" customHeight="1" x14ac:dyDescent="0.25">
      <c r="AA58" s="7" t="str">
        <f>IF(AA9=16,"seize ",IF(AA9=17,"dix-sept ",IF(AA9=18,"dix-huit ",IF(AA9=19,"dix-neuf ",AA66))))</f>
        <v/>
      </c>
    </row>
    <row r="59" spans="27:27" ht="12.75" customHeight="1" x14ac:dyDescent="0.25">
      <c r="AA59" s="7" t="str">
        <f>IF(AA9=17,"",IF(AA9=18,"",IF(AA9=19,"",AA67)))</f>
        <v/>
      </c>
    </row>
    <row r="60" spans="27:27" ht="12.75" customHeight="1" x14ac:dyDescent="0.25">
      <c r="AA60" s="7" t="str">
        <f>IF(AA10=16,"seize ",IF(AA10=17,"dix-sept ",IF(AA10=18,"dix-huit ",IF(AA10=19,"dix-neuf ",AA68))))</f>
        <v/>
      </c>
    </row>
    <row r="61" spans="27:27" ht="12.75" customHeight="1" x14ac:dyDescent="0.25">
      <c r="AA61" s="7" t="str">
        <f>IF(AA10=21,"et un ",IF(AA10=31,"et un ",IF(AA10=41,"et un ",IF(AA10=51,"et un ",IF(AA10=61,"et un ",AA69)))))</f>
        <v/>
      </c>
    </row>
    <row r="62" spans="27:27" ht="12.75" customHeight="1" x14ac:dyDescent="0.25">
      <c r="AA62" s="7" t="str">
        <f>IF(AA11=16,"seize ",IF(AA11=17,"dix-sept ",IF(AA11=18,"dix-huit ",IF(AA11=19,"dix-neuf ",AA70))))</f>
        <v/>
      </c>
    </row>
    <row r="63" spans="27:27" ht="12.75" customHeight="1" x14ac:dyDescent="0.25">
      <c r="AA63" s="7" t="str">
        <f>IF(AA11=21,"et un ",IF(AA11=31,"et un ",IF(AA11=41,"et un ",IF(AA11=51,"et un ",IF(AA11=61,"et un ",AA71)))))</f>
        <v/>
      </c>
    </row>
    <row r="64" spans="27:27" ht="12.75" customHeight="1" x14ac:dyDescent="0.25">
      <c r="AA64" s="7" t="str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 x14ac:dyDescent="0.25">
      <c r="AA65" s="7" t="str">
        <f>IF(AA13=9,"",IF(AA13=7,"",IF(AA14=0,"",IF(AA14=1,"un ",IF(AA14=2,"deux ",IF(AA14=3,"trois ",IF(AA14=4,"quatre ",IF(AA14=5,"cinq ",AA73))))))))</f>
        <v/>
      </c>
    </row>
    <row r="66" spans="27:27" ht="12.75" customHeight="1" x14ac:dyDescent="0.25">
      <c r="AA66" s="7" t="str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 x14ac:dyDescent="0.25">
      <c r="AA67" s="7" t="str">
        <f>IF(AA9=21,"et un ",IF(AA9=31,"et un ",IF(AA9=41,"et un ",IF(AA9=51,"et un ",IF(AA9=61,"et un ",AA75)))))</f>
        <v/>
      </c>
    </row>
    <row r="68" spans="27:27" ht="12.75" customHeight="1" x14ac:dyDescent="0.25">
      <c r="AA68" s="7" t="str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 x14ac:dyDescent="0.25">
      <c r="AA69" s="7" t="str">
        <f>IF(AA19=9,"",IF(AA19=7,"",IF(AA20=0,"",IF(AA20=1,"un ",IF(AA20=2,"deux ",IF(AA20=3,"trois ",IF(AA20=4,"quatre ",IF(AA20=5,"cinq ",AA77))))))))</f>
        <v/>
      </c>
    </row>
    <row r="70" spans="27:27" ht="12.75" customHeight="1" x14ac:dyDescent="0.25">
      <c r="AA70" s="7" t="str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 x14ac:dyDescent="0.25">
      <c r="AA71" s="7" t="str">
        <f>IF(AA21=9,"",IF(AA21=7,"",IF(AA22=0,"",IF(AA22=1,"un ",IF(AA22=2,"deux ",IF(AA22=3,"trois ",IF(AA22=4,"quatre ",IF(AA22=5,"cinq ",AA79))))))))</f>
        <v/>
      </c>
    </row>
    <row r="72" spans="27:27" ht="12.75" customHeight="1" x14ac:dyDescent="0.25">
      <c r="AA72" s="7" t="str">
        <f>IF(AA7=76,"soixante-seize ",IF(AA7=77,"soixante-dix-sept ",IF(AA7=78,"soixante-dix-huit ",IF(AA7=79,"soixante-dix-neuf ",AA80))))</f>
        <v/>
      </c>
    </row>
    <row r="73" spans="27:27" ht="12.75" customHeight="1" x14ac:dyDescent="0.25">
      <c r="AA73" s="7">
        <f>IF(AA13=9,"",IF(AA14=6,"six ",IF(AA14=7,"sept ",IF(AA14=8,"huit ",IF(AA14=9,"neuf ",)))))</f>
        <v>0</v>
      </c>
    </row>
    <row r="74" spans="27:27" ht="12.75" customHeight="1" x14ac:dyDescent="0.25">
      <c r="AA74" s="7" t="str">
        <f>IF(AA9=76,"soixante-seize ",IF(AA9=77,"soixante-dix-sept ",IF(AA9=78,"soixante-dix-huit ",IF(AA9=79,"soixante-dix-neuf ",AA81))))</f>
        <v/>
      </c>
    </row>
    <row r="75" spans="27:27" ht="12.75" customHeight="1" x14ac:dyDescent="0.25">
      <c r="AA75" s="7" t="str">
        <f>IF(AA16=9,"",IF(AA16=7,"",IF(AA17=0,"",IF(AA17=1,"un ",IF(AA17=2,"deux ",IF(AA17=3,"trois ",IF(AA17=4,"quatre ",IF(AA17=5,"cinq ",AA82))))))))</f>
        <v/>
      </c>
    </row>
    <row r="76" spans="27:27" ht="12.75" customHeight="1" x14ac:dyDescent="0.25">
      <c r="AA76" s="7" t="str">
        <f>IF(AA10=76,"soixante-seize ",IF(AA10=77,"soixante-dix-sept ",IF(AA10=78,"soixante-dix-huit ",IF(AA10=79,"soixante-dix-neuf ",AA83))))</f>
        <v/>
      </c>
    </row>
    <row r="77" spans="27:27" ht="12.75" customHeight="1" x14ac:dyDescent="0.25">
      <c r="AA77" s="7">
        <f>IF(AA19=9,"",IF(AA20=6,"six ",IF(AA20=7,"sept ",IF(AA20=8,"huit ",IF(AA20=9,"neuf ",)))))</f>
        <v>0</v>
      </c>
    </row>
    <row r="78" spans="27:27" ht="12.75" customHeight="1" x14ac:dyDescent="0.25">
      <c r="AA78" s="7" t="str">
        <f>IF(AA11=76,"soixante-seize ",IF(AA11=77,"soixante-dix-sept ",IF(AA11=78,"soixante-dix-huit ",IF(AA11=79,"soixante-dix-neuf ",AA84))))</f>
        <v/>
      </c>
    </row>
    <row r="79" spans="27:27" ht="12.75" customHeight="1" x14ac:dyDescent="0.25">
      <c r="AA79" s="7">
        <f>IF(AA21=9,"",IF(AA22=6,"six ",IF(AA22=7,"sept ",IF(AA22=8,"huit ",IF(AA22=9,"neuf ",)))))</f>
        <v>0</v>
      </c>
    </row>
    <row r="80" spans="27:27" ht="12.75" customHeight="1" x14ac:dyDescent="0.25">
      <c r="AA80" s="7" t="str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 x14ac:dyDescent="0.25">
      <c r="AA81" s="7" t="str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 x14ac:dyDescent="0.25">
      <c r="AA82" s="7">
        <f>IF(AA16=9,"",IF(AA17=6,"six ",IF(AA17=7,"sept ",IF(AA17=8,"huit ",IF(AA17=9,"neuf ",)))))</f>
        <v>0</v>
      </c>
    </row>
    <row r="83" spans="27:27" ht="12.75" customHeight="1" x14ac:dyDescent="0.25">
      <c r="AA83" s="7" t="str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 x14ac:dyDescent="0.25">
      <c r="AA84" s="7" t="str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 x14ac:dyDescent="0.25">
      <c r="AA85" s="7" t="str">
        <f>IF(AA7=96,"quatre-vingt-seize ",IF(AA7=97,"quatre-vingt-dix-sept ",IF(AA7=98,"quatre-vingt-dix-huit ",IF(AA7=99,"quatre-vingt-dix-neuf ",AA89))))</f>
        <v/>
      </c>
    </row>
    <row r="86" spans="27:27" ht="12.75" customHeight="1" x14ac:dyDescent="0.25">
      <c r="AA86" s="7" t="str">
        <f>IF(AA9=96,"quatre-vingt-seize ",IF(AA9=97,"quatre-vingt-dix-sept ",IF(AA9=98,"quatre-vingt-dix-huit ",IF(AA9=99,"quatre-vingt-dix-neuf ",AA90))))</f>
        <v/>
      </c>
    </row>
    <row r="87" spans="27:27" ht="12.75" customHeight="1" x14ac:dyDescent="0.25">
      <c r="AA87" s="7" t="str">
        <f>IF(AA10=96,"quatre-vingt-seize ",IF(AA10=97,"quatre-vingt-dix-sept ",IF(AA10=98,"quatre-vingt-dix-huit ",IF(AA10=99,"quatre-vingt-dix-neuf ",AA91))))</f>
        <v/>
      </c>
    </row>
    <row r="88" spans="27:27" ht="12.75" customHeight="1" x14ac:dyDescent="0.25">
      <c r="AA88" s="7" t="str">
        <f>IF(AA11=96,"quatre-vingt-seize ",IF(AA11=97,"quatre-vingt-dix-sept ",IF(AA11=98,"quatre-vingt-dix-huit ",IF(AA11=99,"quatre-vingt-dix-neuf ",AA92))))</f>
        <v/>
      </c>
    </row>
    <row r="89" spans="27:27" ht="12.75" customHeight="1" x14ac:dyDescent="0.25">
      <c r="AA89" s="7" t="str">
        <f>IF(AA13=2,"vingt ",IF(AA13=3,"trente ",IF(AA13=4,"quarante ",IF(AA13=5,"cinquante ",AA93))))</f>
        <v/>
      </c>
    </row>
    <row r="90" spans="27:27" ht="12.75" customHeight="1" x14ac:dyDescent="0.25">
      <c r="AA90" s="7" t="str">
        <f>IF(AA16=2,"vingt ",IF(AA16=3,"trente ",IF(AA16=4,"quarante ",IF(AA16=5,"cinquante ",AA94))))</f>
        <v/>
      </c>
    </row>
    <row r="91" spans="27:27" ht="12.75" customHeight="1" x14ac:dyDescent="0.25">
      <c r="AA91" s="7" t="str">
        <f>IF(AA19=2,"vingt ",IF(AA19=3,"trente ",IF(AA19=4,"quarante ",IF(AA19=5,"cinquante ",AA95))))</f>
        <v/>
      </c>
    </row>
    <row r="92" spans="27:27" ht="12.75" customHeight="1" x14ac:dyDescent="0.25">
      <c r="AA92" s="7" t="str">
        <f>IF(AA21=2,"vingt ",IF(AA21=3,"trente ",IF(AA21=4,"quarante ",IF(AA21=5,"cinquante ",AA96))))</f>
        <v/>
      </c>
    </row>
    <row r="93" spans="27:27" ht="12.75" customHeight="1" x14ac:dyDescent="0.25">
      <c r="AA93" s="7" t="str">
        <f>IF(AA13=6,"soixante ",IF(AA7=80,"quatre-vingts ",IF(AA13=8,"quatre-vingt-","")))</f>
        <v/>
      </c>
    </row>
    <row r="94" spans="27:27" ht="12.75" customHeight="1" x14ac:dyDescent="0.25">
      <c r="AA94" s="7" t="str">
        <f>IF(AA16=6,"soixante ",IF(AA9=80,"quatre-vingts ",IF(AA16=8,"quatre-vingt-","")))</f>
        <v/>
      </c>
    </row>
    <row r="95" spans="27:27" ht="12.75" customHeight="1" x14ac:dyDescent="0.25">
      <c r="AA95" s="7" t="str">
        <f>IF(AA19=6,"soixante ",IF(AA10=80,"quatre-vingts ",IF(AA19=8,"quatre-vingt-","")))</f>
        <v/>
      </c>
    </row>
    <row r="96" spans="27:27" ht="12.75" customHeight="1" x14ac:dyDescent="0.25">
      <c r="AA96" s="7" t="str">
        <f>IF(AA21=6,"soixante ",IF(AA11=80,"quatre-vingts ",IF(AA21=8,"quatre-vingt-","")))</f>
        <v/>
      </c>
    </row>
    <row r="97" spans="27:27" ht="12.75" customHeight="1" x14ac:dyDescent="0.25">
      <c r="AA97" s="7">
        <f>0</f>
        <v>0</v>
      </c>
    </row>
    <row r="98" spans="27:27" ht="12.75" customHeight="1" x14ac:dyDescent="0.25">
      <c r="AA98" s="7" t="str">
        <f>(AA23&amp;AA24&amp;AA25&amp;AA26&amp;AA27&amp;AA28&amp;AA29&amp;AA30&amp;AA31&amp;AA32&amp;AA33&amp;AA34&amp;AA35&amp;AA36&amp;AA37&amp;AA38&amp;AA39&amp;AA40&amp;AA41)</f>
        <v xml:space="preserve">zéro Euro </v>
      </c>
    </row>
  </sheetData>
  <mergeCells count="6">
    <mergeCell ref="C28:J28"/>
    <mergeCell ref="C3:J3"/>
    <mergeCell ref="C5:J5"/>
    <mergeCell ref="C11:J11"/>
    <mergeCell ref="C24:J24"/>
    <mergeCell ref="C26:J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C12"/>
  <sheetViews>
    <sheetView workbookViewId="0"/>
  </sheetViews>
  <sheetFormatPr baseColWidth="10" defaultColWidth="9.140625" defaultRowHeight="15" x14ac:dyDescent="0.25"/>
  <cols>
    <col min="1" max="1" width="24.7109375" customWidth="1"/>
  </cols>
  <sheetData>
    <row r="1" spans="1:3" x14ac:dyDescent="0.25">
      <c r="A1" s="7" t="s">
        <v>229</v>
      </c>
      <c r="B1" s="7" t="s">
        <v>230</v>
      </c>
    </row>
    <row r="2" spans="1:3" x14ac:dyDescent="0.25">
      <c r="A2" s="7" t="s">
        <v>231</v>
      </c>
      <c r="B2" s="7" t="s">
        <v>232</v>
      </c>
    </row>
    <row r="3" spans="1:3" x14ac:dyDescent="0.25">
      <c r="A3" s="7" t="s">
        <v>233</v>
      </c>
      <c r="B3" s="7">
        <v>1</v>
      </c>
    </row>
    <row r="4" spans="1:3" x14ac:dyDescent="0.25">
      <c r="A4" s="7" t="s">
        <v>234</v>
      </c>
      <c r="B4" s="7">
        <v>0</v>
      </c>
    </row>
    <row r="5" spans="1:3" x14ac:dyDescent="0.25">
      <c r="A5" s="7" t="s">
        <v>235</v>
      </c>
      <c r="B5" s="7">
        <v>0</v>
      </c>
    </row>
    <row r="6" spans="1:3" x14ac:dyDescent="0.25">
      <c r="A6" s="7" t="s">
        <v>236</v>
      </c>
      <c r="B6" s="7">
        <v>1</v>
      </c>
    </row>
    <row r="7" spans="1:3" x14ac:dyDescent="0.25">
      <c r="A7" s="7" t="s">
        <v>237</v>
      </c>
      <c r="B7" s="7">
        <v>1</v>
      </c>
    </row>
    <row r="8" spans="1:3" x14ac:dyDescent="0.25">
      <c r="A8" s="7" t="s">
        <v>238</v>
      </c>
      <c r="B8" s="7">
        <v>0</v>
      </c>
    </row>
    <row r="9" spans="1:3" x14ac:dyDescent="0.25">
      <c r="A9" s="7" t="s">
        <v>239</v>
      </c>
      <c r="B9" s="7">
        <v>0</v>
      </c>
    </row>
    <row r="10" spans="1:3" x14ac:dyDescent="0.25">
      <c r="A10" s="7" t="s">
        <v>240</v>
      </c>
      <c r="C10" s="7" t="s">
        <v>241</v>
      </c>
    </row>
    <row r="11" spans="1:3" x14ac:dyDescent="0.25">
      <c r="A11" s="7" t="s">
        <v>242</v>
      </c>
      <c r="B11" s="7">
        <v>0</v>
      </c>
    </row>
    <row r="12" spans="1:3" x14ac:dyDescent="0.25">
      <c r="A12" s="7" t="s">
        <v>243</v>
      </c>
      <c r="B12" s="7" t="s">
        <v>244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baseColWidth="10" defaultColWidth="9.140625" defaultRowHeight="12.75" customHeight="1" x14ac:dyDescent="0.25"/>
  <cols>
    <col min="1" max="1" width="6.7109375" customWidth="1"/>
    <col min="2" max="2" width="35" customWidth="1"/>
    <col min="3" max="10" width="11.42578125" customWidth="1"/>
  </cols>
  <sheetData>
    <row r="2" spans="1:10" ht="12.75" customHeight="1" x14ac:dyDescent="0.25">
      <c r="B2" s="120" t="s">
        <v>245</v>
      </c>
      <c r="C2" s="120"/>
      <c r="D2" s="120"/>
      <c r="E2" s="120"/>
      <c r="F2" s="120"/>
      <c r="G2" s="120"/>
      <c r="H2" s="120"/>
      <c r="I2" s="120"/>
      <c r="J2" s="120"/>
    </row>
    <row r="4" spans="1:10" ht="12.75" customHeight="1" x14ac:dyDescent="0.25">
      <c r="A4" s="34" t="s">
        <v>199</v>
      </c>
      <c r="B4" s="33" t="s">
        <v>246</v>
      </c>
      <c r="C4" s="119"/>
      <c r="D4" s="119"/>
      <c r="E4" s="119"/>
      <c r="F4" s="119"/>
      <c r="G4" s="119"/>
      <c r="H4" s="119"/>
      <c r="I4" s="119"/>
      <c r="J4" s="119"/>
    </row>
    <row r="6" spans="1:10" ht="12.75" customHeight="1" x14ac:dyDescent="0.25">
      <c r="A6" s="34" t="s">
        <v>201</v>
      </c>
      <c r="B6" s="33" t="s">
        <v>247</v>
      </c>
      <c r="C6" s="119"/>
      <c r="D6" s="119"/>
      <c r="E6" s="119"/>
      <c r="F6" s="119"/>
      <c r="G6" s="119"/>
      <c r="H6" s="119"/>
      <c r="I6" s="119"/>
      <c r="J6" s="119"/>
    </row>
    <row r="8" spans="1:10" ht="12.75" customHeight="1" x14ac:dyDescent="0.25">
      <c r="A8" s="34" t="s">
        <v>211</v>
      </c>
      <c r="B8" s="33" t="s">
        <v>248</v>
      </c>
      <c r="C8" s="119"/>
      <c r="D8" s="119"/>
      <c r="E8" s="119"/>
      <c r="F8" s="119"/>
      <c r="G8" s="119"/>
      <c r="H8" s="119"/>
      <c r="I8" s="119"/>
      <c r="J8" s="119"/>
    </row>
    <row r="10" spans="1:10" ht="12.75" customHeight="1" x14ac:dyDescent="0.25">
      <c r="A10" s="34" t="s">
        <v>213</v>
      </c>
      <c r="B10" s="33" t="s">
        <v>249</v>
      </c>
      <c r="C10" s="121"/>
      <c r="D10" s="121"/>
      <c r="E10" s="121"/>
      <c r="F10" s="121"/>
      <c r="G10" s="121"/>
      <c r="H10" s="121"/>
      <c r="I10" s="121"/>
      <c r="J10" s="121"/>
    </row>
    <row r="12" spans="1:10" ht="12.75" customHeight="1" x14ac:dyDescent="0.25">
      <c r="A12" s="34" t="s">
        <v>203</v>
      </c>
      <c r="B12" s="33" t="s">
        <v>250</v>
      </c>
      <c r="C12" s="119"/>
      <c r="D12" s="119"/>
      <c r="E12" s="119"/>
      <c r="F12" s="119"/>
      <c r="G12" s="119"/>
      <c r="H12" s="119"/>
      <c r="I12" s="119"/>
      <c r="J12" s="119"/>
    </row>
    <row r="14" spans="1:10" ht="12.75" customHeight="1" x14ac:dyDescent="0.25">
      <c r="A14" s="34" t="s">
        <v>215</v>
      </c>
      <c r="B14" s="33" t="s">
        <v>251</v>
      </c>
      <c r="C14" s="119"/>
      <c r="D14" s="119"/>
      <c r="E14" s="119"/>
      <c r="F14" s="119"/>
      <c r="G14" s="119"/>
      <c r="H14" s="119"/>
      <c r="I14" s="119"/>
      <c r="J14" s="119"/>
    </row>
    <row r="16" spans="1:10" ht="12.75" customHeight="1" x14ac:dyDescent="0.25">
      <c r="A16" s="34" t="s">
        <v>217</v>
      </c>
      <c r="B16" s="33" t="s">
        <v>252</v>
      </c>
      <c r="C16" s="119"/>
      <c r="D16" s="119"/>
      <c r="E16" s="119"/>
      <c r="F16" s="119"/>
      <c r="G16" s="119"/>
      <c r="H16" s="119"/>
      <c r="I16" s="119"/>
      <c r="J16" s="119"/>
    </row>
    <row r="18" spans="1:10" ht="12.75" customHeight="1" x14ac:dyDescent="0.25">
      <c r="A18" s="34" t="s">
        <v>219</v>
      </c>
      <c r="B18" s="33" t="s">
        <v>253</v>
      </c>
      <c r="C18" s="118"/>
      <c r="D18" s="118"/>
      <c r="E18" s="118"/>
      <c r="F18" s="118"/>
      <c r="G18" s="118"/>
      <c r="H18" s="118"/>
      <c r="I18" s="118"/>
      <c r="J18" s="118"/>
    </row>
    <row r="20" spans="1:10" ht="12.75" customHeight="1" x14ac:dyDescent="0.25">
      <c r="A20" s="34" t="s">
        <v>254</v>
      </c>
      <c r="B20" s="33" t="s">
        <v>255</v>
      </c>
      <c r="C20" s="118"/>
      <c r="D20" s="118"/>
      <c r="E20" s="118"/>
      <c r="F20" s="118"/>
      <c r="G20" s="118"/>
      <c r="H20" s="118"/>
      <c r="I20" s="118"/>
      <c r="J20" s="118"/>
    </row>
    <row r="22" spans="1:10" ht="12.75" customHeight="1" x14ac:dyDescent="0.25">
      <c r="A22" s="34" t="s">
        <v>205</v>
      </c>
      <c r="B22" s="33" t="s">
        <v>256</v>
      </c>
      <c r="C22" s="118"/>
      <c r="D22" s="118"/>
      <c r="E22" s="118"/>
      <c r="F22" s="118"/>
      <c r="G22" s="118"/>
      <c r="H22" s="118"/>
      <c r="I22" s="118"/>
      <c r="J22" s="118"/>
    </row>
    <row r="24" spans="1:10" ht="12.75" customHeight="1" x14ac:dyDescent="0.25">
      <c r="A24" s="34" t="s">
        <v>207</v>
      </c>
      <c r="B24" s="33" t="s">
        <v>257</v>
      </c>
      <c r="C24" s="119"/>
      <c r="D24" s="119"/>
      <c r="E24" s="119"/>
      <c r="F24" s="119"/>
      <c r="G24" s="119"/>
      <c r="H24" s="119"/>
      <c r="I24" s="119"/>
      <c r="J24" s="119"/>
    </row>
    <row r="28" spans="1:10" ht="60" customHeight="1" x14ac:dyDescent="0.25">
      <c r="A28" s="34" t="s">
        <v>209</v>
      </c>
      <c r="B28" s="33" t="s">
        <v>258</v>
      </c>
      <c r="C28" s="119"/>
      <c r="D28" s="119"/>
      <c r="E28" s="119"/>
      <c r="F28" s="119"/>
      <c r="G28" s="119"/>
      <c r="H28" s="119"/>
      <c r="I28" s="119"/>
      <c r="J28" s="119"/>
    </row>
  </sheetData>
  <mergeCells count="13">
    <mergeCell ref="B2:J2"/>
    <mergeCell ref="C4:J4"/>
    <mergeCell ref="C6:J6"/>
    <mergeCell ref="C8:J8"/>
    <mergeCell ref="C10:J10"/>
    <mergeCell ref="C22:J22"/>
    <mergeCell ref="C24:J24"/>
    <mergeCell ref="C28:J28"/>
    <mergeCell ref="C12:J12"/>
    <mergeCell ref="C14:J14"/>
    <mergeCell ref="C16:J16"/>
    <mergeCell ref="C18:J18"/>
    <mergeCell ref="C20:J20"/>
  </mergeCells>
  <pageMargins left="0.70866141732282995" right="0.70866141732282995" top="0.74803149606299002" bottom="0.74803149606299002" header="0.31496062992126" footer="0.31496062992126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9BFF"/>
    <outlinePr summaryBelow="0" summaryRight="0"/>
    <pageSetUpPr fitToPage="1"/>
  </sheetPr>
  <dimension ref="B2:F54"/>
  <sheetViews>
    <sheetView showGridLines="0" workbookViewId="0">
      <selection activeCell="B6" sqref="B6"/>
    </sheetView>
  </sheetViews>
  <sheetFormatPr baseColWidth="10" defaultColWidth="9.140625" defaultRowHeight="12.75" customHeight="1" x14ac:dyDescent="0.25"/>
  <cols>
    <col min="1" max="1" width="6.7109375" customWidth="1"/>
    <col min="2" max="2" width="68.140625" customWidth="1"/>
    <col min="3" max="6" width="15.5703125" customWidth="1"/>
  </cols>
  <sheetData>
    <row r="2" spans="2:6" ht="16.149999999999999" customHeight="1" x14ac:dyDescent="0.25">
      <c r="B2" s="122" t="s">
        <v>259</v>
      </c>
      <c r="C2" s="122"/>
      <c r="D2" s="122"/>
      <c r="E2" s="122"/>
      <c r="F2" s="122"/>
    </row>
    <row r="4" spans="2:6" ht="12.75" customHeight="1" x14ac:dyDescent="0.25">
      <c r="B4" s="40" t="s">
        <v>260</v>
      </c>
      <c r="C4" s="40" t="s">
        <v>261</v>
      </c>
      <c r="D4" s="40" t="s">
        <v>262</v>
      </c>
      <c r="E4" s="40" t="s">
        <v>263</v>
      </c>
      <c r="F4" s="40" t="s">
        <v>264</v>
      </c>
    </row>
    <row r="6" spans="2:6" ht="12.75" customHeight="1" x14ac:dyDescent="0.25">
      <c r="B6" s="41"/>
      <c r="C6" s="42"/>
      <c r="D6" s="43"/>
      <c r="E6" s="44"/>
      <c r="F6" s="45" t="str">
        <f>IF(AND(E6= "",D6= ""), "", ROUND(ROUND(E6, 2) * ROUND(D6, 3), 2))</f>
        <v/>
      </c>
    </row>
    <row r="8" spans="2:6" ht="12.75" customHeight="1" x14ac:dyDescent="0.25">
      <c r="B8" s="41"/>
      <c r="C8" s="42"/>
      <c r="D8" s="43"/>
      <c r="E8" s="44"/>
      <c r="F8" s="45" t="str">
        <f>IF(AND(E8= "",D8= ""), "", ROUND(ROUND(E8, 2) * ROUND(D8, 3), 2))</f>
        <v/>
      </c>
    </row>
    <row r="10" spans="2:6" ht="12.75" customHeight="1" x14ac:dyDescent="0.25">
      <c r="B10" s="41"/>
      <c r="C10" s="42"/>
      <c r="D10" s="43"/>
      <c r="E10" s="44"/>
      <c r="F10" s="45" t="str">
        <f>IF(AND(E10= "",D10= ""), "", ROUND(ROUND(E10, 2) * ROUND(D10, 3), 2))</f>
        <v/>
      </c>
    </row>
    <row r="12" spans="2:6" ht="12.75" customHeight="1" x14ac:dyDescent="0.25">
      <c r="B12" s="41"/>
      <c r="C12" s="42"/>
      <c r="D12" s="43"/>
      <c r="E12" s="44"/>
      <c r="F12" s="45" t="str">
        <f>IF(AND(E12= "",D12= ""), "", ROUND(ROUND(E12, 2) * ROUND(D12, 3), 2))</f>
        <v/>
      </c>
    </row>
    <row r="14" spans="2:6" ht="12.75" customHeight="1" x14ac:dyDescent="0.25">
      <c r="B14" s="41"/>
      <c r="C14" s="42"/>
      <c r="D14" s="43"/>
      <c r="E14" s="44"/>
      <c r="F14" s="45" t="str">
        <f>IF(AND(E14= "",D14= ""), "", ROUND(ROUND(E14, 2) * ROUND(D14, 3), 2))</f>
        <v/>
      </c>
    </row>
    <row r="16" spans="2:6" ht="12.75" customHeight="1" x14ac:dyDescent="0.25">
      <c r="B16" s="41"/>
      <c r="C16" s="42"/>
      <c r="D16" s="43"/>
      <c r="E16" s="44"/>
      <c r="F16" s="45" t="str">
        <f>IF(AND(E16= "",D16= ""), "", ROUND(ROUND(E16, 2) * ROUND(D16, 3), 2))</f>
        <v/>
      </c>
    </row>
    <row r="18" spans="2:6" ht="12.75" customHeight="1" x14ac:dyDescent="0.25">
      <c r="B18" s="41"/>
      <c r="C18" s="42"/>
      <c r="D18" s="43"/>
      <c r="E18" s="44"/>
      <c r="F18" s="45" t="str">
        <f>IF(AND(E18= "",D18= ""), "", ROUND(ROUND(E18, 2) * ROUND(D18, 3), 2))</f>
        <v/>
      </c>
    </row>
    <row r="20" spans="2:6" ht="12.75" customHeight="1" x14ac:dyDescent="0.25">
      <c r="B20" s="41"/>
      <c r="C20" s="42"/>
      <c r="D20" s="43"/>
      <c r="E20" s="44"/>
      <c r="F20" s="45" t="str">
        <f>IF(AND(E20= "",D20= ""), "", ROUND(ROUND(E20, 2) * ROUND(D20, 3), 2))</f>
        <v/>
      </c>
    </row>
    <row r="22" spans="2:6" ht="12.75" customHeight="1" x14ac:dyDescent="0.25">
      <c r="B22" s="41"/>
      <c r="C22" s="42"/>
      <c r="D22" s="43"/>
      <c r="E22" s="44"/>
      <c r="F22" s="45" t="str">
        <f>IF(AND(E22= "",D22= ""), "", ROUND(ROUND(E22, 2) * ROUND(D22, 3), 2))</f>
        <v/>
      </c>
    </row>
    <row r="24" spans="2:6" ht="12.75" customHeight="1" x14ac:dyDescent="0.25">
      <c r="B24" s="41"/>
      <c r="C24" s="42"/>
      <c r="D24" s="43"/>
      <c r="E24" s="44"/>
      <c r="F24" s="45" t="str">
        <f>IF(AND(E24= "",D24= ""), "", ROUND(ROUND(E24, 2) * ROUND(D24, 3), 2))</f>
        <v/>
      </c>
    </row>
    <row r="26" spans="2:6" ht="12.75" customHeight="1" x14ac:dyDescent="0.25">
      <c r="B26" s="41"/>
      <c r="C26" s="42"/>
      <c r="D26" s="43"/>
      <c r="E26" s="44"/>
      <c r="F26" s="45" t="str">
        <f>IF(AND(E26= "",D26= ""), "", ROUND(ROUND(E26, 2) * ROUND(D26, 3), 2))</f>
        <v/>
      </c>
    </row>
    <row r="28" spans="2:6" ht="12.75" customHeight="1" x14ac:dyDescent="0.25">
      <c r="B28" s="41"/>
      <c r="C28" s="42"/>
      <c r="D28" s="43"/>
      <c r="E28" s="44"/>
      <c r="F28" s="45" t="str">
        <f>IF(AND(E28= "",D28= ""), "", ROUND(ROUND(E28, 2) * ROUND(D28, 3), 2))</f>
        <v/>
      </c>
    </row>
    <row r="30" spans="2:6" ht="12.75" customHeight="1" x14ac:dyDescent="0.25">
      <c r="B30" s="41"/>
      <c r="C30" s="42"/>
      <c r="D30" s="43"/>
      <c r="E30" s="44"/>
      <c r="F30" s="45" t="str">
        <f>IF(AND(E30= "",D30= ""), "", ROUND(ROUND(E30, 2) * ROUND(D30, 3), 2))</f>
        <v/>
      </c>
    </row>
    <row r="32" spans="2:6" ht="12.75" customHeight="1" x14ac:dyDescent="0.25">
      <c r="B32" s="41"/>
      <c r="C32" s="42"/>
      <c r="D32" s="43"/>
      <c r="E32" s="44"/>
      <c r="F32" s="45" t="str">
        <f>IF(AND(E32= "",D32= ""), "", ROUND(ROUND(E32, 2) * ROUND(D32, 3), 2))</f>
        <v/>
      </c>
    </row>
    <row r="34" spans="2:6" ht="12.75" customHeight="1" x14ac:dyDescent="0.25">
      <c r="B34" s="41"/>
      <c r="C34" s="42"/>
      <c r="D34" s="43"/>
      <c r="E34" s="44"/>
      <c r="F34" s="45" t="str">
        <f>IF(AND(E34= "",D34= ""), "", ROUND(ROUND(E34, 2) * ROUND(D34, 3), 2))</f>
        <v/>
      </c>
    </row>
    <row r="36" spans="2:6" ht="12.75" customHeight="1" x14ac:dyDescent="0.25">
      <c r="B36" s="41"/>
      <c r="C36" s="42"/>
      <c r="D36" s="43"/>
      <c r="E36" s="44"/>
      <c r="F36" s="45" t="str">
        <f>IF(AND(E36= "",D36= ""), "", ROUND(ROUND(E36, 2) * ROUND(D36, 3), 2))</f>
        <v/>
      </c>
    </row>
    <row r="38" spans="2:6" ht="12.75" customHeight="1" x14ac:dyDescent="0.25">
      <c r="B38" s="41"/>
      <c r="C38" s="42"/>
      <c r="D38" s="43"/>
      <c r="E38" s="44"/>
      <c r="F38" s="45" t="str">
        <f>IF(AND(E38= "",D38= ""), "", ROUND(ROUND(E38, 2) * ROUND(D38, 3), 2))</f>
        <v/>
      </c>
    </row>
    <row r="40" spans="2:6" ht="12.75" customHeight="1" x14ac:dyDescent="0.25">
      <c r="B40" s="41"/>
      <c r="C40" s="42"/>
      <c r="D40" s="43"/>
      <c r="E40" s="44"/>
      <c r="F40" s="45" t="str">
        <f>IF(AND(E40= "",D40= ""), "", ROUND(ROUND(E40, 2) * ROUND(D40, 3), 2))</f>
        <v/>
      </c>
    </row>
    <row r="42" spans="2:6" ht="12.75" customHeight="1" x14ac:dyDescent="0.25">
      <c r="B42" s="41"/>
      <c r="C42" s="42"/>
      <c r="D42" s="43"/>
      <c r="E42" s="44"/>
      <c r="F42" s="45" t="str">
        <f>IF(AND(E42= "",D42= ""), "", ROUND(ROUND(E42, 2) * ROUND(D42, 3), 2))</f>
        <v/>
      </c>
    </row>
    <row r="44" spans="2:6" ht="12.75" customHeight="1" x14ac:dyDescent="0.25">
      <c r="B44" s="41"/>
      <c r="C44" s="42"/>
      <c r="D44" s="43"/>
      <c r="E44" s="44"/>
      <c r="F44" s="45" t="str">
        <f>IF(AND(E44= "",D44= ""), "", ROUND(ROUND(E44, 2) * ROUND(D44, 3), 2))</f>
        <v/>
      </c>
    </row>
    <row r="46" spans="2:6" ht="12.75" customHeight="1" x14ac:dyDescent="0.25">
      <c r="B46" s="41"/>
      <c r="C46" s="42"/>
      <c r="D46" s="43"/>
      <c r="E46" s="44"/>
      <c r="F46" s="45" t="str">
        <f>IF(AND(E46= "",D46= ""), "", ROUND(ROUND(E46, 2) * ROUND(D46, 3), 2))</f>
        <v/>
      </c>
    </row>
    <row r="48" spans="2:6" ht="12.75" customHeight="1" x14ac:dyDescent="0.25">
      <c r="B48" s="41"/>
      <c r="C48" s="42"/>
      <c r="D48" s="43"/>
      <c r="E48" s="44"/>
      <c r="F48" s="45" t="str">
        <f>IF(AND(E48= "",D48= ""), "", ROUND(ROUND(E48, 2) * ROUND(D48, 3), 2))</f>
        <v/>
      </c>
    </row>
    <row r="50" spans="2:6" ht="12.75" customHeight="1" x14ac:dyDescent="0.25">
      <c r="B50" s="41"/>
      <c r="C50" s="42"/>
      <c r="D50" s="43"/>
      <c r="E50" s="44"/>
      <c r="F50" s="45" t="str">
        <f>IF(AND(E50= "",D50= ""), "", ROUND(ROUND(E50, 2) * ROUND(D50, 3), 2))</f>
        <v/>
      </c>
    </row>
    <row r="52" spans="2:6" ht="12.75" customHeight="1" x14ac:dyDescent="0.25">
      <c r="B52" s="41"/>
      <c r="C52" s="42"/>
      <c r="D52" s="43"/>
      <c r="E52" s="44"/>
      <c r="F52" s="45" t="str">
        <f>IF(AND(E52= "",D52= ""), "", ROUND(ROUND(E52, 2) * ROUND(D52, 3), 2))</f>
        <v/>
      </c>
    </row>
    <row r="54" spans="2:6" ht="12.75" customHeight="1" x14ac:dyDescent="0.25">
      <c r="B54" s="41"/>
      <c r="C54" s="42"/>
      <c r="D54" s="43"/>
      <c r="E54" s="44"/>
      <c r="F54" s="45" t="str">
        <f>IF(AND(E54= "",D54= ""), "", ROUND(ROUND(E54, 2) * ROUND(D54, 3), 2))</f>
        <v/>
      </c>
    </row>
  </sheetData>
  <mergeCells count="1">
    <mergeCell ref="B2:F2"/>
  </mergeCells>
  <pageMargins left="0.70866141732282995" right="0.70866141732282995" top="0.74803149606299002" bottom="0.74803149606299002" header="0.31496062992126" footer="0.3149606299212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28</vt:i4>
      </vt:variant>
    </vt:vector>
  </HeadingPairs>
  <TitlesOfParts>
    <vt:vector size="34" baseType="lpstr">
      <vt:lpstr>Page de garde</vt:lpstr>
      <vt:lpstr>AO</vt:lpstr>
      <vt:lpstr>Paramètres</vt:lpstr>
      <vt:lpstr>Version</vt:lpstr>
      <vt:lpstr>Coordonnées Entreprise</vt:lpstr>
      <vt:lpstr>Prestations supplémentaires</vt:lpstr>
      <vt:lpstr>CODELOT</vt:lpstr>
      <vt:lpstr>CPVILLEDOSSIER</vt:lpstr>
      <vt:lpstr>DATEVALEUR</vt:lpstr>
      <vt:lpstr>AO!Impression_des_titres</vt:lpstr>
      <vt:lpstr>INDICELOT</vt:lpstr>
      <vt:lpstr>NUMDOSSIER</vt:lpstr>
      <vt:lpstr>OBSERVATIONCONSULTE</vt:lpstr>
      <vt:lpstr>PARCELLEDOSSIER</vt:lpstr>
      <vt:lpstr>PHASELOT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Axelle LOTZ</dc:creator>
  <cp:lastModifiedBy>Axelle LOTZ</cp:lastModifiedBy>
  <dcterms:created xsi:type="dcterms:W3CDTF">2026-03-24T16:16:41Z</dcterms:created>
  <dcterms:modified xsi:type="dcterms:W3CDTF">2026-03-25T09:52:42Z</dcterms:modified>
</cp:coreProperties>
</file>